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2\Desktop\2025 어린이\현영-초록 식단 인수인계\★북구센터 식단\★북구센터식단\2025년\2025년 9월\2025년 9월 조리안내서\2025년 9월(죽형+일반형) 식단 조리안내서\"/>
    </mc:Choice>
  </mc:AlternateContent>
  <xr:revisionPtr revIDLastSave="0" documentId="13_ncr:1_{062EBF9F-D7F0-4567-9A16-D7C67A56C94E}" xr6:coauthVersionLast="47" xr6:coauthVersionMax="47" xr10:uidLastSave="{00000000-0000-0000-0000-000000000000}"/>
  <bookViews>
    <workbookView xWindow="-120" yWindow="-120" windowWidth="29040" windowHeight="15840" xr2:uid="{00000000-000D-0000-FFFF-FFFF00000000}"/>
  </bookViews>
  <sheets>
    <sheet name="15일" sheetId="8" r:id="rId1"/>
    <sheet name="16일" sheetId="9" r:id="rId2"/>
    <sheet name="17일" sheetId="10" r:id="rId3"/>
    <sheet name="18일" sheetId="14" r:id="rId4"/>
    <sheet name="19일" sheetId="12" r:id="rId5"/>
    <sheet name="20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4" i="12" l="1"/>
  <c r="F24" i="12" s="1"/>
  <c r="D23" i="12"/>
  <c r="F23" i="12" s="1"/>
  <c r="F22" i="12"/>
  <c r="D22" i="12"/>
  <c r="D21" i="12"/>
  <c r="F21" i="12" s="1"/>
  <c r="D20" i="12"/>
  <c r="F20" i="12" s="1"/>
  <c r="D19" i="12"/>
  <c r="F19" i="12" s="1"/>
  <c r="D18" i="12"/>
  <c r="F18" i="12" s="1"/>
  <c r="D17" i="12"/>
  <c r="F17" i="12" s="1"/>
  <c r="F30" i="10" l="1"/>
  <c r="F13" i="9"/>
  <c r="F14" i="9"/>
  <c r="F15" i="9"/>
  <c r="F16" i="9"/>
  <c r="F17" i="9"/>
  <c r="F18" i="9"/>
  <c r="F12" i="9"/>
  <c r="F33" i="8"/>
  <c r="F34" i="8"/>
  <c r="F35" i="8"/>
  <c r="F36" i="8"/>
  <c r="F37" i="8"/>
  <c r="F38" i="8"/>
  <c r="F32" i="8"/>
  <c r="F28" i="8"/>
  <c r="F29" i="8"/>
  <c r="F30" i="8"/>
  <c r="F31" i="8"/>
  <c r="F27" i="8"/>
  <c r="D16" i="13"/>
  <c r="F16" i="13" s="1"/>
  <c r="D28" i="10" l="1"/>
  <c r="F28" i="10" s="1"/>
  <c r="D33" i="13" l="1"/>
  <c r="F33" i="13" s="1"/>
  <c r="D32" i="13"/>
  <c r="F32" i="13" s="1"/>
  <c r="D34" i="13"/>
  <c r="F34" i="13" s="1"/>
  <c r="D31" i="13"/>
  <c r="F31" i="13" s="1"/>
  <c r="D30" i="13"/>
  <c r="F30" i="13" s="1"/>
  <c r="D29" i="13"/>
  <c r="F29" i="13" s="1"/>
  <c r="D28" i="13"/>
  <c r="F28" i="13" s="1"/>
  <c r="D26" i="13"/>
  <c r="F26" i="13" s="1"/>
  <c r="D25" i="13"/>
  <c r="F25" i="13" s="1"/>
  <c r="D24" i="13"/>
  <c r="F24" i="13" s="1"/>
  <c r="D23" i="13"/>
  <c r="F23" i="13" s="1"/>
  <c r="D22" i="13"/>
  <c r="F22" i="13" s="1"/>
  <c r="D21" i="13"/>
  <c r="F21" i="13" s="1"/>
  <c r="D20" i="13"/>
  <c r="F20" i="13" s="1"/>
  <c r="D19" i="13"/>
  <c r="F19" i="13" s="1"/>
  <c r="D18" i="13"/>
  <c r="F18" i="13" s="1"/>
  <c r="D17" i="13"/>
  <c r="F17" i="13" s="1"/>
  <c r="D15" i="13"/>
  <c r="F15" i="13" s="1"/>
  <c r="D14" i="13"/>
  <c r="F14" i="13" s="1"/>
  <c r="D13" i="13"/>
  <c r="F13" i="13" s="1"/>
  <c r="D12" i="13"/>
  <c r="F12" i="13" s="1"/>
  <c r="D11" i="13"/>
  <c r="F11" i="13" s="1"/>
  <c r="D10" i="13"/>
  <c r="F10" i="13" s="1"/>
  <c r="D37" i="12"/>
  <c r="F37" i="12" s="1"/>
  <c r="D36" i="12"/>
  <c r="F36" i="12" s="1"/>
  <c r="D35" i="12"/>
  <c r="F35" i="12" s="1"/>
  <c r="D34" i="12"/>
  <c r="F34" i="12" s="1"/>
  <c r="D33" i="12"/>
  <c r="F33" i="12" s="1"/>
  <c r="D32" i="12"/>
  <c r="F32" i="12" s="1"/>
  <c r="D31" i="12"/>
  <c r="F31" i="12" s="1"/>
  <c r="F30" i="12"/>
  <c r="D29" i="12"/>
  <c r="F29" i="12" s="1"/>
  <c r="D28" i="12"/>
  <c r="F28" i="12" s="1"/>
  <c r="D27" i="12"/>
  <c r="F27" i="12" s="1"/>
  <c r="D26" i="12"/>
  <c r="F26" i="12" s="1"/>
  <c r="D25" i="12"/>
  <c r="F25" i="12" s="1"/>
  <c r="D16" i="12"/>
  <c r="F16" i="12" s="1"/>
  <c r="D15" i="12"/>
  <c r="F15" i="12" s="1"/>
  <c r="D14" i="12"/>
  <c r="F14" i="12" s="1"/>
  <c r="D13" i="12"/>
  <c r="F13" i="12" s="1"/>
  <c r="D12" i="12"/>
  <c r="F12" i="12" s="1"/>
  <c r="D11" i="12" l="1"/>
  <c r="F11" i="12" s="1"/>
  <c r="D10" i="12"/>
  <c r="F10" i="12" s="1"/>
  <c r="F38" i="14"/>
  <c r="D38" i="14"/>
  <c r="D37" i="14"/>
  <c r="F37" i="14" s="1"/>
  <c r="D36" i="14"/>
  <c r="F36" i="14" s="1"/>
  <c r="D35" i="14"/>
  <c r="F35" i="14" s="1"/>
  <c r="D34" i="14"/>
  <c r="F34" i="14" s="1"/>
  <c r="D33" i="14"/>
  <c r="F33" i="14" s="1"/>
  <c r="F32" i="14"/>
  <c r="D31" i="14"/>
  <c r="F31" i="14" s="1"/>
  <c r="D30" i="14"/>
  <c r="F30" i="14" s="1"/>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F39" i="10"/>
  <c r="D39" i="10"/>
  <c r="D38" i="10"/>
  <c r="F38" i="10" s="1"/>
  <c r="D37" i="10"/>
  <c r="F37" i="10" s="1"/>
  <c r="D36" i="10"/>
  <c r="F36" i="10" s="1"/>
  <c r="D35" i="10"/>
  <c r="F35" i="10" s="1"/>
  <c r="D34" i="10"/>
  <c r="F34" i="10" s="1"/>
  <c r="D33" i="10"/>
  <c r="F33" i="10" s="1"/>
  <c r="D32" i="10"/>
  <c r="F32" i="10" s="1"/>
  <c r="D31" i="10"/>
  <c r="F31" i="10" s="1"/>
  <c r="D29" i="10"/>
  <c r="F29"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1" i="9"/>
  <c r="F41" i="9" s="1"/>
  <c r="D40" i="9"/>
  <c r="F40" i="9" s="1"/>
  <c r="D39" i="9"/>
  <c r="F39" i="9" s="1"/>
  <c r="D38" i="9"/>
  <c r="F38" i="9" s="1"/>
  <c r="D37" i="9"/>
  <c r="F37" i="9" s="1"/>
  <c r="D36" i="9"/>
  <c r="F36" i="9" s="1"/>
  <c r="D35" i="9"/>
  <c r="F35" i="9" s="1"/>
  <c r="D34" i="9"/>
  <c r="F34" i="9" s="1"/>
  <c r="D33" i="9"/>
  <c r="F33" i="9" s="1"/>
  <c r="D32" i="9"/>
  <c r="F32" i="9" s="1"/>
  <c r="F31" i="9"/>
  <c r="D30" i="9"/>
  <c r="F30" i="9" s="1"/>
  <c r="D29" i="9"/>
  <c r="F29" i="9" s="1"/>
  <c r="D28" i="9"/>
  <c r="F28" i="9" s="1"/>
  <c r="D27" i="9"/>
  <c r="F27" i="9" s="1"/>
  <c r="D26" i="9"/>
  <c r="F26" i="9" s="1"/>
  <c r="D25" i="9"/>
  <c r="F25" i="9" s="1"/>
  <c r="D24" i="9"/>
  <c r="F24" i="9" s="1"/>
  <c r="D23" i="9"/>
  <c r="F23" i="9" s="1"/>
  <c r="D22" i="9"/>
  <c r="F22" i="9" s="1"/>
  <c r="D21" i="9"/>
  <c r="F21" i="9" s="1"/>
  <c r="D20" i="9"/>
  <c r="F20" i="9" s="1"/>
  <c r="D19" i="9"/>
  <c r="F19" i="9" s="1"/>
  <c r="D18" i="9"/>
  <c r="D17" i="9"/>
  <c r="D16" i="9"/>
  <c r="D15" i="9"/>
  <c r="D14" i="9"/>
  <c r="D13" i="9"/>
  <c r="D12" i="9"/>
  <c r="D11" i="9"/>
  <c r="F11" i="9" s="1"/>
  <c r="D10" i="9"/>
  <c r="F10" i="9" s="1"/>
  <c r="F39" i="8"/>
  <c r="D46" i="8"/>
  <c r="F46" i="8" s="1"/>
  <c r="D45" i="8"/>
  <c r="F45" i="8" s="1"/>
  <c r="D44" i="8"/>
  <c r="F44" i="8" s="1"/>
  <c r="D43" i="8"/>
  <c r="F43" i="8" s="1"/>
  <c r="D42" i="8"/>
  <c r="F42" i="8" s="1"/>
  <c r="D41" i="8"/>
  <c r="F41" i="8" s="1"/>
  <c r="D40" i="8"/>
  <c r="F40" i="8" s="1"/>
  <c r="D38" i="8"/>
  <c r="D37" i="8"/>
  <c r="D36" i="8"/>
  <c r="D35" i="8"/>
  <c r="D34" i="8"/>
  <c r="D33" i="8"/>
  <c r="D32" i="8"/>
  <c r="D31" i="8"/>
  <c r="D30" i="8"/>
  <c r="D29" i="8"/>
  <c r="D28" i="8"/>
  <c r="D27" i="8"/>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 r="F27" i="13"/>
  <c r="D42" i="9"/>
  <c r="F42" i="9" s="1"/>
  <c r="D47" i="8"/>
  <c r="F47" i="8" s="1"/>
  <c r="D38" i="12"/>
  <c r="F38" i="12" s="1"/>
</calcChain>
</file>

<file path=xl/sharedStrings.xml><?xml version="1.0" encoding="utf-8"?>
<sst xmlns="http://schemas.openxmlformats.org/spreadsheetml/2006/main" count="359" uniqueCount="186">
  <si>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</si>
  <si>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</si>
  <si>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</si>
  <si>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</si>
  <si>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</si>
  <si>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</si>
  <si>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</si>
  <si>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</si>
  <si>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</si>
  <si>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</si>
  <si>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</si>
  <si>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</si>
  <si>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</si>
  <si>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20" type="noConversion"/>
  </si>
  <si>
    <t>간식</t>
    <phoneticPr fontId="20" type="noConversion"/>
  </si>
  <si>
    <t>점심</t>
    <phoneticPr fontId="20" type="noConversion"/>
  </si>
  <si>
    <t>점심</t>
    <phoneticPr fontId="20" type="noConversion"/>
  </si>
  <si>
    <t>마시는요거트</t>
    <phoneticPr fontId="13" type="noConversion"/>
  </si>
  <si>
    <t>액상발효유</t>
    <phoneticPr fontId="13" type="noConversion"/>
  </si>
  <si>
    <t>백미</t>
    <phoneticPr fontId="13" type="noConversion"/>
  </si>
  <si>
    <t>들깨가루</t>
  </si>
  <si>
    <t>국간장</t>
    <phoneticPr fontId="13" type="noConversion"/>
  </si>
  <si>
    <t>참기름</t>
  </si>
  <si>
    <t>멸치</t>
    <phoneticPr fontId="13" type="noConversion"/>
  </si>
  <si>
    <t>건다시마</t>
    <phoneticPr fontId="13" type="noConversion"/>
  </si>
  <si>
    <t>당근</t>
    <phoneticPr fontId="13" type="noConversion"/>
  </si>
  <si>
    <t>양파</t>
    <phoneticPr fontId="13" type="noConversion"/>
  </si>
  <si>
    <t>마늘</t>
    <phoneticPr fontId="13" type="noConversion"/>
  </si>
  <si>
    <t>진간장</t>
    <phoneticPr fontId="13" type="noConversion"/>
  </si>
  <si>
    <t>설탕</t>
    <phoneticPr fontId="13" type="noConversion"/>
  </si>
  <si>
    <t>참기름</t>
    <phoneticPr fontId="13" type="noConversion"/>
  </si>
  <si>
    <t>대파</t>
    <phoneticPr fontId="13" type="noConversion"/>
  </si>
  <si>
    <t>진간장</t>
  </si>
  <si>
    <t>배추김치</t>
    <phoneticPr fontId="13" type="noConversion"/>
  </si>
  <si>
    <t xml:space="preserve">배추김치 </t>
  </si>
  <si>
    <t>소금</t>
    <phoneticPr fontId="13" type="noConversion"/>
  </si>
  <si>
    <t>키위</t>
    <phoneticPr fontId="13" type="noConversion"/>
  </si>
  <si>
    <t>국간장</t>
  </si>
  <si>
    <t>식용유</t>
    <phoneticPr fontId="13" type="noConversion"/>
  </si>
  <si>
    <t>달걀</t>
    <phoneticPr fontId="13" type="noConversion"/>
  </si>
  <si>
    <t>밀가루</t>
    <phoneticPr fontId="13" type="noConversion"/>
  </si>
  <si>
    <t>깨</t>
    <phoneticPr fontId="13" type="noConversion"/>
  </si>
  <si>
    <t>돼지고기(목살)</t>
    <phoneticPr fontId="13" type="noConversion"/>
  </si>
  <si>
    <t>양배추</t>
    <phoneticPr fontId="13" type="noConversion"/>
  </si>
  <si>
    <t>멸치</t>
  </si>
  <si>
    <t>건다시마</t>
  </si>
  <si>
    <t>깍두기</t>
    <phoneticPr fontId="13" type="noConversion"/>
  </si>
  <si>
    <t>깍두기</t>
  </si>
  <si>
    <t>백미</t>
  </si>
  <si>
    <t>기장</t>
    <phoneticPr fontId="13" type="noConversion"/>
  </si>
  <si>
    <t>쇠고기(등심)</t>
    <phoneticPr fontId="13" type="noConversion"/>
  </si>
  <si>
    <t>오이</t>
    <phoneticPr fontId="13" type="noConversion"/>
  </si>
  <si>
    <t>양송이버섯</t>
    <phoneticPr fontId="13" type="noConversion"/>
  </si>
  <si>
    <t>피망</t>
    <phoneticPr fontId="13" type="noConversion"/>
  </si>
  <si>
    <t>흑미밥</t>
    <phoneticPr fontId="13" type="noConversion"/>
  </si>
  <si>
    <t>흑미</t>
    <phoneticPr fontId="13" type="noConversion"/>
  </si>
  <si>
    <t>무</t>
  </si>
  <si>
    <t>카레가루</t>
    <phoneticPr fontId="13" type="noConversion"/>
  </si>
  <si>
    <t>올리고당</t>
    <phoneticPr fontId="13" type="noConversion"/>
  </si>
  <si>
    <t>현미</t>
    <phoneticPr fontId="13" type="noConversion"/>
  </si>
  <si>
    <t>대추</t>
    <phoneticPr fontId="13" type="noConversion"/>
  </si>
  <si>
    <t>9월 15일 (월) 조리법</t>
    <phoneticPr fontId="20" type="noConversion"/>
  </si>
  <si>
    <t>기장밥</t>
    <phoneticPr fontId="20" type="noConversion"/>
  </si>
  <si>
    <t>들깨뭇국</t>
    <phoneticPr fontId="20" type="noConversion"/>
  </si>
  <si>
    <t>양파죽</t>
    <phoneticPr fontId="13" type="noConversion"/>
  </si>
  <si>
    <t>바나나</t>
  </si>
  <si>
    <t>바나나</t>
    <phoneticPr fontId="13" type="noConversion"/>
  </si>
  <si>
    <t>미니핫도그</t>
    <phoneticPr fontId="13" type="noConversion"/>
  </si>
  <si>
    <t xml:space="preserve">1. 적당량의 물에 멸치, 건다시마를 넣어 국물을 낸다.
2. 무는 적당한 크기로 썬다.
3. 참기름을 두른 냄비에 무를 넣고 볶는다.
4. 3의 냄비에 1의 육수를 부어 끓이다가 들깨가루, 다진마늘, 국간장으로 간을 맞춘다. </t>
    <phoneticPr fontId="13" type="noConversion"/>
  </si>
  <si>
    <t>닭고기(정육)</t>
    <phoneticPr fontId="13" type="noConversion"/>
  </si>
  <si>
    <t>고구마</t>
    <phoneticPr fontId="13" type="noConversion"/>
  </si>
  <si>
    <t>오이나물
(만1-2세)</t>
    <phoneticPr fontId="13" type="noConversion"/>
  </si>
  <si>
    <t>1. 오이는 적당한 크기로 썰어 데친 후 물기를 뺀다.
2. 데친 오이에 다진마늘, 참기름, 소금을 넣어 무친 후 깨를 뿌린다.</t>
  </si>
  <si>
    <t>소금</t>
    <phoneticPr fontId="20" type="noConversion"/>
  </si>
  <si>
    <t>오이무침
(만3-5세)</t>
    <phoneticPr fontId="13" type="noConversion"/>
  </si>
  <si>
    <t>식초</t>
    <phoneticPr fontId="13" type="noConversion"/>
  </si>
  <si>
    <t>1. 양파는 잘게 다진다.
2. 참기름을 두른 냄비에 불린 쌀, 양파를 넣고 볶다가 적당량의 물을 넣고 센 불에서 저어가며 끓인다.
3. 끓어오르면 불을 약하게 줄이고 쌀알이 퍼질 때까지 저어가며 끓인다.
4. 소금으로 간을 맞춘다.</t>
    <phoneticPr fontId="13" type="noConversion"/>
  </si>
  <si>
    <t>핫도그</t>
    <phoneticPr fontId="13" type="noConversion"/>
  </si>
  <si>
    <t>청국장찌개</t>
    <phoneticPr fontId="13" type="noConversion"/>
  </si>
  <si>
    <t>두부</t>
    <phoneticPr fontId="13" type="noConversion"/>
  </si>
  <si>
    <t>1. 적당량의 물에 멸치를 넣어 육수를 낸다.
2. 두부, 애호박, 양파, 대파는 적당한 크기로 썬다.
3. 1의 육수에 청국장, 다진마늘을 넣어 간을 한다.
4. 3에 두부, 애호박, 양파, 대파를 넣어 끓인다.</t>
    <phoneticPr fontId="13" type="noConversion"/>
  </si>
  <si>
    <t>애호박</t>
    <phoneticPr fontId="13" type="noConversion"/>
  </si>
  <si>
    <t>청국장</t>
    <phoneticPr fontId="13" type="noConversion"/>
  </si>
  <si>
    <t>메추리알</t>
    <phoneticPr fontId="13" type="noConversion"/>
  </si>
  <si>
    <t>케첩</t>
    <phoneticPr fontId="13" type="noConversion"/>
  </si>
  <si>
    <t>메추리알     케첩조림</t>
    <phoneticPr fontId="13" type="noConversion"/>
  </si>
  <si>
    <t>잔멸치볶음</t>
    <phoneticPr fontId="13" type="noConversion"/>
  </si>
  <si>
    <t>잔멸치</t>
    <phoneticPr fontId="13" type="noConversion"/>
  </si>
  <si>
    <t>1. 식용유를 두른 팬에 잔멸치를 노릇하게 볶는다.
2. 1에 다진마늘, 진간장, 설탕을 넣고 볶는다.</t>
    <phoneticPr fontId="13" type="noConversion"/>
  </si>
  <si>
    <t>양송이죽</t>
    <phoneticPr fontId="13" type="noConversion"/>
  </si>
  <si>
    <t>어묵탕</t>
    <phoneticPr fontId="13" type="noConversion"/>
  </si>
  <si>
    <t>1. 양송이버섯은 잘게 다진다.
2. 참기름을 두른 냄비에 불린 쌀, 양송이버섯을 넣어 볶다가 적당량의 물을 넣고 끓인다.
3. 끓어오르면 불을 약하게 줄이고 쌀알이 퍼질 때까지 저어가며 끓인다.
4. 소금으로 간을 맞춘다.</t>
  </si>
  <si>
    <t xml:space="preserve">소금 </t>
    <phoneticPr fontId="13" type="noConversion"/>
  </si>
  <si>
    <t>어묵</t>
    <phoneticPr fontId="13" type="noConversion"/>
  </si>
  <si>
    <t>1. 적당량의 물에 건다시마, 멸치를 넣어 국물을 낸다.
2. 어묵, 무는 적당한 크기로 썬다.
3. 육수에 어묵, 무, 다진마늘을 넣고 끓인다. 
4. 국간장으로 간을 맞춘다.</t>
    <phoneticPr fontId="13" type="noConversion"/>
  </si>
  <si>
    <t>무</t>
    <phoneticPr fontId="13" type="noConversion"/>
  </si>
  <si>
    <t>사과</t>
    <phoneticPr fontId="20" type="noConversion"/>
  </si>
  <si>
    <t>당근</t>
    <phoneticPr fontId="20" type="noConversion"/>
  </si>
  <si>
    <t>양파</t>
    <phoneticPr fontId="20" type="noConversion"/>
  </si>
  <si>
    <t>가쓰오장국</t>
    <phoneticPr fontId="13" type="noConversion"/>
  </si>
  <si>
    <t>가쓰오부시</t>
    <phoneticPr fontId="13" type="noConversion"/>
  </si>
  <si>
    <t>1. 무는 적당한 크기로 썬다. 
2. 적당량의 물에 1의 무, 멸치를 넣고 국물을 낸다.
3. 2의 육수에 가쓰오부시를 체에 밭쳐 1분 정도 우려낸다.
4. 실파는 적당한 크기로 썬다.
5. 국간장으로 간을 맞추고 실파를 넣어 한번 더 끓인다.</t>
    <phoneticPr fontId="13" type="noConversion"/>
  </si>
  <si>
    <t>실파</t>
    <phoneticPr fontId="13" type="noConversion"/>
  </si>
  <si>
    <t>돼지고기(뒷다리)</t>
    <phoneticPr fontId="3" type="noConversion"/>
  </si>
  <si>
    <t>콩가루죽</t>
    <phoneticPr fontId="13" type="noConversion"/>
  </si>
  <si>
    <t>1. 냄비에 불린 쌀, 적당량의 물을 넣고 센 불에서 저어가며 끓인다.
2. 끓어오르면 불을 약하게 줄이고 쌀알이 퍼질 때까지 저어가며 끓인다.
3. 콩가루, 소금으로 간을 맞춘다.</t>
    <phoneticPr fontId="13" type="noConversion"/>
  </si>
  <si>
    <t>콩가루</t>
    <phoneticPr fontId="13" type="noConversion"/>
  </si>
  <si>
    <t>1. 밥은 고슬고슬하게 짓는다.
2. 그릇에 밥, 후리가케, 깨, 참기름을 넣고 잘 섞는다.
3. 한 입 크기로 주먹밥을 만든다.</t>
    <phoneticPr fontId="13" type="noConversion"/>
  </si>
  <si>
    <t>후리가케</t>
    <phoneticPr fontId="13" type="noConversion"/>
  </si>
  <si>
    <t>후리가케     주먹밥</t>
    <phoneticPr fontId="13" type="noConversion"/>
  </si>
  <si>
    <t>현미밥</t>
    <phoneticPr fontId="13" type="noConversion"/>
  </si>
  <si>
    <t>미역국</t>
    <phoneticPr fontId="13" type="noConversion"/>
  </si>
  <si>
    <t>건미역</t>
    <phoneticPr fontId="13" type="noConversion"/>
  </si>
  <si>
    <t>1. 건미역은 물에 불려 적당한 크기로 썬다.
2. 참기름을 두른 냄비에 미역을 넣고 볶다가 적당량의 물을 넣어 끓인다.
3. 미역이 충분히 익었을 때 국간장으로 간을 맞춘다.</t>
  </si>
  <si>
    <t>참기름</t>
    <phoneticPr fontId="20" type="noConversion"/>
  </si>
  <si>
    <t>1. 쇠고기와 애호박은 적당한 크기로 썬다.
2. 다진마늘, 진간장, 설탕,과 참기름을 섞어 양념장을 만든다.
3. 식용유를 두른 팬에 쇠고기와 절반의 양념장을 넣고 볶는다.
4. 쇠고기가 익어 갈 때 쯤 애호박과 남은 양념장을 넣고 볶는다.</t>
    <phoneticPr fontId="20" type="noConversion"/>
  </si>
  <si>
    <t>호박</t>
    <phoneticPr fontId="20" type="noConversion"/>
  </si>
  <si>
    <t>간장</t>
    <phoneticPr fontId="13" type="noConversion"/>
  </si>
  <si>
    <t>설탕</t>
    <phoneticPr fontId="3" type="noConversion"/>
  </si>
  <si>
    <t>참나물</t>
    <phoneticPr fontId="13" type="noConversion"/>
  </si>
  <si>
    <t>1. 참나물은 손질하여 끓는 물에 데친 후 물기를 제거한다.
2. 데친 참나물에 다진마늘, 진간장, 깨, 참기름을 넣어 무친다.</t>
    <phoneticPr fontId="13" type="noConversion"/>
  </si>
  <si>
    <t>청경채</t>
    <phoneticPr fontId="13" type="noConversion"/>
  </si>
  <si>
    <t>1. 청경채는 살짝 데쳐 찬물로 헹구고 물기를 짠다.
2. 1의 청경채에 다진마늘, 진간장, 깨, 참기름을 넣고 버무린다.</t>
    <phoneticPr fontId="13" type="noConversion"/>
  </si>
  <si>
    <t>밥새우죽</t>
    <phoneticPr fontId="13" type="noConversion"/>
  </si>
  <si>
    <t>1. 밥새우는 후라이팬에 넣고 살짝 볶아서 믹서로 갈아준다.
2. 참기름을 두른 냄비에 불린 쌀을 넣고 볶는다.
3. 충분히 볶아지면 적당량의 물을 넣고 저어가며 끓인다.
4. 쌀알이 퍼지면 간 밥새우를 넣고 저어가며 끓인다.
5. 소금으로 간을 맞춘다.</t>
    <phoneticPr fontId="13" type="noConversion"/>
  </si>
  <si>
    <t>밥새우</t>
    <phoneticPr fontId="13" type="noConversion"/>
  </si>
  <si>
    <t>삶은달걀</t>
    <phoneticPr fontId="13" type="noConversion"/>
  </si>
  <si>
    <t>9월 16일 (화) 조리법</t>
    <phoneticPr fontId="20" type="noConversion"/>
  </si>
  <si>
    <t>9월 17일 (수) 조리법</t>
    <phoneticPr fontId="20" type="noConversion"/>
  </si>
  <si>
    <t>9월 18일 (목) 조리법</t>
    <phoneticPr fontId="20" type="noConversion"/>
  </si>
  <si>
    <t>9월 19일 (금) 조리법</t>
    <phoneticPr fontId="20" type="noConversion"/>
  </si>
  <si>
    <t>9월 20일 (토) 조리법</t>
    <phoneticPr fontId="20" type="noConversion"/>
  </si>
  <si>
    <t>바몬드         카레라이스</t>
    <phoneticPr fontId="20" type="noConversion"/>
  </si>
  <si>
    <t>차조밥</t>
    <phoneticPr fontId="13" type="noConversion"/>
  </si>
  <si>
    <t>백미</t>
    <phoneticPr fontId="27" type="noConversion"/>
  </si>
  <si>
    <t>차조</t>
    <phoneticPr fontId="27" type="noConversion"/>
  </si>
  <si>
    <t>유부맑은국</t>
    <phoneticPr fontId="13" type="noConversion"/>
  </si>
  <si>
    <t>유부</t>
    <phoneticPr fontId="13" type="noConversion"/>
  </si>
  <si>
    <t>파</t>
    <phoneticPr fontId="13" type="noConversion"/>
  </si>
  <si>
    <t>돼지고기(삼겹살)</t>
    <phoneticPr fontId="13" type="noConversion"/>
  </si>
  <si>
    <t>콩나물</t>
    <phoneticPr fontId="20" type="noConversion"/>
  </si>
  <si>
    <t>후추</t>
    <phoneticPr fontId="13" type="noConversion"/>
  </si>
  <si>
    <t>1. 적당량의 물에 멸치, 건다시마를 넣어 국물을 낸다.
2. 유부는 적당한 크기로 썰어 끓는 물에 데친 후 찬물에 헹군다.
3. 대파는 적당한 크기로 썬다.
4. 1의 육수에 유부, 대파를 넣고 끓이다가 국간장으로 간을 맞춘다.</t>
    <phoneticPr fontId="13" type="noConversion"/>
  </si>
  <si>
    <t>깻잎나물</t>
    <phoneticPr fontId="13" type="noConversion"/>
  </si>
  <si>
    <t>깻잎</t>
    <phoneticPr fontId="13" type="noConversion"/>
  </si>
  <si>
    <t>1. 깻잎은 끓는 물에 데쳐 물기를 뺀 후 적당한 크기로 썬다.
2. 깻잎에 다진마늘, 진간장, 깨, 참기름을 넣고 무친다.</t>
  </si>
  <si>
    <t>연두부죽</t>
    <phoneticPr fontId="13" type="noConversion"/>
  </si>
  <si>
    <t>사과</t>
    <phoneticPr fontId="13" type="noConversion"/>
  </si>
  <si>
    <t>카스텔라</t>
    <phoneticPr fontId="13" type="noConversion"/>
  </si>
  <si>
    <t>1. 당근은 다진다.
2. 냄비에 참기름을 두르고 불린 쌀을 넣고 볶는다.
3. 2에 당근을 넣고 함께 볶다가 물을 부어 끓이고 연두부를 넣는다.
4. 소금으로 간을 맞춘다.</t>
    <phoneticPr fontId="13" type="noConversion"/>
  </si>
  <si>
    <t>연두부</t>
    <phoneticPr fontId="13" type="noConversion"/>
  </si>
  <si>
    <t>칼국수</t>
    <phoneticPr fontId="20" type="noConversion"/>
  </si>
  <si>
    <t>칼국수면</t>
    <phoneticPr fontId="13" type="noConversion"/>
  </si>
  <si>
    <t>호박</t>
    <phoneticPr fontId="13" type="noConversion"/>
  </si>
  <si>
    <t>백미밥½</t>
    <phoneticPr fontId="13" type="noConversion"/>
  </si>
  <si>
    <t>오징어</t>
    <phoneticPr fontId="13" type="noConversion"/>
  </si>
  <si>
    <t>간장</t>
    <phoneticPr fontId="3" type="noConversion"/>
  </si>
  <si>
    <t>물엿</t>
    <phoneticPr fontId="13" type="noConversion"/>
  </si>
  <si>
    <t>오징어        간장조림</t>
    <phoneticPr fontId="13" type="noConversion"/>
  </si>
  <si>
    <t>치즈스틱</t>
    <phoneticPr fontId="13" type="noConversion"/>
  </si>
  <si>
    <t>떠먹는요거트</t>
    <phoneticPr fontId="13" type="noConversion"/>
  </si>
  <si>
    <t>찹쌀대추죽</t>
    <phoneticPr fontId="13" type="noConversion"/>
  </si>
  <si>
    <t>1. 대추는 삶아 씨를 제거하고 다진다.
2. 냄비에 불린 쌀, 불린 찹쌀, 대추, 적당량의 물을 넣고 저어가며 끓인다.
3. 끓어오르면 불을 약하게 줄이고 쌀알이 퍼질 때까지 끓인다.
4. 소금으로 간을 맞춘다.</t>
  </si>
  <si>
    <t>찹쌀</t>
    <phoneticPr fontId="13" type="noConversion"/>
  </si>
  <si>
    <t>호상발효유</t>
    <phoneticPr fontId="13" type="noConversion"/>
  </si>
  <si>
    <t>1. 식용유를 두른 팬에 치즈스틱을 노릇노릇하게 굽는다.</t>
    <phoneticPr fontId="13" type="noConversion"/>
  </si>
  <si>
    <t>1. 오이는 적당한 크기로 썰어 소금에 절인 뒤 물기를 꼭 짠다.
2. 다진마늘, 식초, 설탕, 깨, 참기름을 섞어 양념장을 만든다.
3. 1의 오이에 2의 양념장을 넣고 버무린다.</t>
    <phoneticPr fontId="13" type="noConversion"/>
  </si>
  <si>
    <t>1. 밥은 고슬고슬하게 짓는다.
2. 사과, 당근, 양파는 손질하여 적당한 크기로 썬다.
3. 식용유를 두른 팬에 2의 당근, 양파를 넣어 살짝 볶는다.
4. 3에 카레가루, 적당량의 물을 넣어 끓이다가 2의 사과를 넣는다.
5. 밥에 4를 올린다.</t>
    <phoneticPr fontId="13" type="noConversion"/>
  </si>
  <si>
    <t>식용유</t>
    <phoneticPr fontId="20" type="noConversion"/>
  </si>
  <si>
    <t>쇠고기
애호박볶음</t>
    <phoneticPr fontId="20" type="noConversion"/>
  </si>
  <si>
    <t>★참나물
무침</t>
    <phoneticPr fontId="20" type="noConversion"/>
  </si>
  <si>
    <t>★청경채
나물</t>
    <phoneticPr fontId="13" type="noConversion"/>
  </si>
  <si>
    <t>대패삼겹
콩나물찜</t>
    <phoneticPr fontId="20" type="noConversion"/>
  </si>
  <si>
    <t>1. 냄비에 물을 붓고 멸치로 육수를 우린다.
2. 애호박, 당근은 채 썬다.
3. 파는 송송 썰고, 마늘은 다진다.
4. 1에 2, 3을 넣고 끓이다가 칼국수면을 넣고 끓이고 소금으로 간을 하고, 후추를 살짝 뿌린다.</t>
    <phoneticPr fontId="13" type="noConversion"/>
  </si>
  <si>
    <t>1. 닭고기는 적당한 크기로 자른다.
2. 고구마, 양배추, 양파는 적당한 크기로 썬다.
3. 다진마늘, 진간장, 올리고당, 참기름을 섞어 양념장을 만들어 닭고기, 2의 재료를 넣고 재워둔다.
4. 팬에 3을 넣고 볶는다.</t>
    <phoneticPr fontId="20" type="noConversion"/>
  </si>
  <si>
    <t>고구마
닭갈비</t>
    <phoneticPr fontId="13" type="noConversion"/>
  </si>
  <si>
    <t>동그랑땡전</t>
    <phoneticPr fontId="13" type="noConversion"/>
  </si>
  <si>
    <t>※ 깍두기는 1cm*1cm 이하 크기로 작게 잘라서 제공한다.</t>
    <phoneticPr fontId="13" type="noConversion"/>
  </si>
  <si>
    <t>1. 돼지고기, 양파, 당근은 다진다.
2. 두부는 물기를 제거하고 으깬다.
3. 다진 돼지고기에 두부, 양파, 당근, 소금을 섞어 반죽을 만든다.
4. 3의 반죽을 동그랗게 빚어 밀가루, 달걀물을 입혀 식용유를 두른 팬에 굽는다.
Tip! 조리과정이 어려운 경우 완제품을 사용한다.</t>
    <phoneticPr fontId="20" type="noConversion"/>
  </si>
  <si>
    <t>1.달걀을 삶아서 제공한다. 
※ 달걀은 2-4등분으로 잘라서 제공한다.</t>
    <phoneticPr fontId="13" type="noConversion"/>
  </si>
  <si>
    <t>(만1-2세는 백미밥을 제공하거나 잡곡밥 제공 시 잡곡은 백미량의 5% 이내로 섞어서 제공)</t>
  </si>
  <si>
    <t>※ 배추김치는 1cm 이하 크기로 작게 잘라서 제공한다.
(만1-2세는 백김치나 맵지 않은 김치류로 제공)</t>
  </si>
  <si>
    <t>1. 식용유를 두른 팬에 핫도그를 튀긴다.              
(만1-2세는 핫도그를 찜통에 찌고, 작게 썰어 제공)</t>
    <phoneticPr fontId="20" type="noConversion"/>
  </si>
  <si>
    <t>1. 메추리알은 삶은 후 껍질을 벗긴다.
2. 피망은 적당한 크기로 썬다.
3. 식용유를 두른 팬에 메추리알, 피망을 넣고 볶다가 다진마늘, 케첩, 진간장, 설탕, 적당량의 물을 넣어 조린다.
※ 메추리알은 원형 그대로 제공하지 않고 작게 잘라서 제공한다.</t>
    <phoneticPr fontId="13" type="noConversion"/>
  </si>
  <si>
    <t>1. 오징어는 깨끗이 씻어 칼집을 넣은 후 적당한 크기로 썬다.
2. 양파, 당근은 적당한 크기로 썬다.
3. 그릇에 다진마늘, 진간장, 올리고당, 깨, 참기름과 약간의 물을 넣고 양념장을 만든다.
4. 팬에 1의 오징어와 2의 양파, 당근과 3의 양념장을 넣어 조린다.
(만1-2세는 오징어를 잘게 썰어 제공)</t>
    <phoneticPr fontId="20" type="noConversion"/>
  </si>
  <si>
    <t>1. 콩나물은 다듬어 씻고 대패삼겹살은 적당한 크기로 썬다.
2. 다진마늘, 진간장, 설탕, 참기름을 섞어 양념장을 만든다.
3. 냄비에 콩나물을 깔고 대패삼겹살을 콩나물 위에 올려 찐다.
4. 3에 양념장을 넣고 뚜껑을 덮어 약불에서 10분간 익힌다.
4. 4에 후추를 뿌리고 살짝만 찐다.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</si>
</sst>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8">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sz val="11"/>
      <name val="맑은 고딕"/>
      <family val="3"/>
      <charset val="129"/>
    </font>
    <font>
      <sz val="8"/>
      <name val="맑은 고딕"/>
      <family val="2"/>
      <charset val="129"/>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theme="1"/>
      </left>
      <right/>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auto="1"/>
      </top>
      <bottom style="thin">
        <color rgb="FF007200"/>
      </bottom>
      <diagonal/>
    </border>
    <border>
      <left style="thin">
        <color auto="1"/>
      </left>
      <right style="medium">
        <color indexed="64"/>
      </right>
      <top style="thin">
        <color rgb="FF007200"/>
      </top>
      <bottom style="thin">
        <color indexed="64"/>
      </bottom>
      <diagonal/>
    </border>
    <border>
      <left style="thin">
        <color theme="1"/>
      </left>
      <right style="thin">
        <color theme="1"/>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theme="1"/>
      </left>
      <right/>
      <top style="thin">
        <color indexed="64"/>
      </top>
      <bottom/>
      <diagonal/>
    </border>
    <border>
      <left style="thin">
        <color theme="1"/>
      </left>
      <right/>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rgb="FF006600"/>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style="thin">
        <color rgb="FF006600"/>
      </left>
      <right style="thin">
        <color rgb="FF006600"/>
      </right>
      <top style="thin">
        <color indexed="64"/>
      </top>
      <bottom style="medium">
        <color indexed="64"/>
      </bottom>
      <diagonal/>
    </border>
    <border>
      <left/>
      <right style="medium">
        <color indexed="64"/>
      </right>
      <top style="medium">
        <color indexed="64"/>
      </top>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43">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0" fontId="23" fillId="0" borderId="10" xfId="0" applyFont="1" applyBorder="1" applyAlignment="1">
      <alignment horizontal="center" vertical="center" shrinkToFit="1"/>
    </xf>
    <xf numFmtId="177" fontId="14" fillId="0" borderId="6" xfId="16"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2" xfId="0"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177" fontId="14" fillId="0" borderId="29"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12" xfId="16" applyNumberFormat="1" applyFont="1" applyBorder="1" applyAlignment="1">
      <alignment horizontal="center" vertical="center"/>
    </xf>
    <xf numFmtId="177" fontId="14" fillId="0" borderId="15" xfId="0" applyNumberFormat="1" applyFont="1" applyBorder="1" applyAlignment="1">
      <alignment horizontal="center" vertical="center"/>
    </xf>
    <xf numFmtId="0" fontId="14" fillId="0" borderId="19" xfId="0" applyFont="1" applyBorder="1" applyAlignment="1">
      <alignment horizontal="center" vertical="center" shrinkToFit="1"/>
    </xf>
    <xf numFmtId="177" fontId="14" fillId="0" borderId="11" xfId="0" applyNumberFormat="1" applyFont="1" applyBorder="1" applyAlignment="1">
      <alignment horizontal="center" vertical="center"/>
    </xf>
    <xf numFmtId="0" fontId="14" fillId="0" borderId="12" xfId="0" applyFont="1" applyBorder="1" applyAlignment="1">
      <alignment horizontal="center" vertical="center" shrinkToFit="1"/>
    </xf>
    <xf numFmtId="0" fontId="14" fillId="0" borderId="8" xfId="0" applyFont="1" applyBorder="1" applyAlignment="1">
      <alignment horizontal="center" vertical="center" shrinkToFit="1"/>
    </xf>
    <xf numFmtId="0" fontId="6" fillId="0" borderId="14" xfId="0" applyFont="1" applyBorder="1" applyAlignment="1">
      <alignment horizontal="center" vertical="center" shrinkToFit="1"/>
    </xf>
    <xf numFmtId="177" fontId="22" fillId="0" borderId="8" xfId="0" applyNumberFormat="1" applyFont="1" applyBorder="1" applyAlignment="1">
      <alignment horizontal="center" vertical="center"/>
    </xf>
    <xf numFmtId="177" fontId="14" fillId="0" borderId="8" xfId="16" applyNumberFormat="1" applyFont="1" applyBorder="1" applyAlignment="1">
      <alignment horizontal="center" vertical="center"/>
    </xf>
    <xf numFmtId="0" fontId="14" fillId="0" borderId="6" xfId="16" applyFont="1" applyBorder="1" applyAlignment="1">
      <alignment horizontal="center" vertical="center" shrinkToFit="1"/>
    </xf>
    <xf numFmtId="177" fontId="14" fillId="0" borderId="0" xfId="0" applyNumberFormat="1" applyFont="1" applyBorder="1" applyAlignment="1">
      <alignment horizontal="center" vertical="center"/>
    </xf>
    <xf numFmtId="0" fontId="14" fillId="0" borderId="32" xfId="0" applyFont="1" applyBorder="1" applyAlignment="1">
      <alignment horizontal="center" vertical="center" shrinkToFit="1"/>
    </xf>
    <xf numFmtId="178" fontId="14" fillId="0" borderId="40" xfId="0" applyNumberFormat="1" applyFont="1" applyBorder="1" applyAlignment="1">
      <alignment horizontal="center" vertical="center"/>
    </xf>
    <xf numFmtId="177" fontId="14" fillId="0" borderId="45" xfId="0" applyNumberFormat="1" applyFont="1" applyBorder="1" applyAlignment="1">
      <alignment horizontal="center" vertical="center"/>
    </xf>
    <xf numFmtId="0" fontId="22" fillId="0" borderId="33" xfId="0" applyFont="1" applyBorder="1" applyAlignment="1">
      <alignment horizontal="center" vertical="center" shrinkToFit="1"/>
    </xf>
    <xf numFmtId="178" fontId="14" fillId="0" borderId="34" xfId="0" applyNumberFormat="1" applyFont="1" applyBorder="1" applyAlignment="1">
      <alignment horizontal="center" vertical="center"/>
    </xf>
    <xf numFmtId="177" fontId="14" fillId="0" borderId="46" xfId="0" applyNumberFormat="1" applyFont="1" applyBorder="1" applyAlignment="1">
      <alignment horizontal="center" vertical="center"/>
    </xf>
    <xf numFmtId="0" fontId="14" fillId="0" borderId="10" xfId="16" applyFont="1" applyBorder="1" applyAlignment="1">
      <alignment horizontal="center" vertical="center" shrinkToFit="1"/>
    </xf>
    <xf numFmtId="0" fontId="6" fillId="0" borderId="6" xfId="0" applyFont="1" applyBorder="1" applyAlignment="1">
      <alignment horizontal="center" vertical="center" shrinkToFit="1"/>
    </xf>
    <xf numFmtId="0" fontId="6" fillId="0" borderId="10" xfId="0" applyFont="1" applyBorder="1" applyAlignment="1">
      <alignment horizontal="center" vertical="center" shrinkToFit="1"/>
    </xf>
    <xf numFmtId="177" fontId="22" fillId="0" borderId="12" xfId="0" applyNumberFormat="1" applyFont="1" applyBorder="1" applyAlignment="1">
      <alignment horizontal="center" vertical="center"/>
    </xf>
    <xf numFmtId="0" fontId="22" fillId="0" borderId="14" xfId="16" applyFont="1" applyBorder="1" applyAlignment="1">
      <alignment horizontal="center" vertical="center" shrinkToFit="1"/>
    </xf>
    <xf numFmtId="177" fontId="22" fillId="0" borderId="14" xfId="16" applyNumberFormat="1" applyFont="1" applyBorder="1" applyAlignment="1">
      <alignment horizontal="center" vertical="center"/>
    </xf>
    <xf numFmtId="0" fontId="22" fillId="0" borderId="10" xfId="16" applyFont="1" applyBorder="1" applyAlignment="1">
      <alignment horizontal="center" vertical="center" shrinkToFit="1"/>
    </xf>
    <xf numFmtId="177" fontId="22" fillId="0" borderId="12" xfId="16" applyNumberFormat="1" applyFont="1" applyBorder="1" applyAlignment="1">
      <alignment horizontal="center" vertical="center"/>
    </xf>
    <xf numFmtId="177" fontId="22" fillId="0" borderId="10" xfId="16" applyNumberFormat="1" applyFont="1" applyBorder="1" applyAlignment="1">
      <alignment horizontal="center" vertical="center"/>
    </xf>
    <xf numFmtId="0" fontId="23" fillId="0" borderId="2" xfId="0" applyFont="1" applyBorder="1" applyAlignment="1">
      <alignment horizontal="center" vertical="center"/>
    </xf>
    <xf numFmtId="177" fontId="22" fillId="0" borderId="6" xfId="16" applyNumberFormat="1" applyFont="1" applyBorder="1" applyAlignment="1" applyProtection="1">
      <alignment horizontal="center" vertical="center"/>
      <protection locked="0"/>
    </xf>
    <xf numFmtId="177" fontId="22" fillId="0" borderId="14" xfId="16" applyNumberFormat="1" applyFont="1" applyBorder="1" applyAlignment="1" applyProtection="1">
      <alignment horizontal="center" vertical="center"/>
      <protection locked="0"/>
    </xf>
    <xf numFmtId="177" fontId="22" fillId="0" borderId="10" xfId="16" applyNumberFormat="1" applyFont="1" applyBorder="1" applyAlignment="1" applyProtection="1">
      <alignment horizontal="center" vertical="center"/>
      <protection locked="0"/>
    </xf>
    <xf numFmtId="0" fontId="22" fillId="0" borderId="22" xfId="0" applyFont="1" applyBorder="1" applyAlignment="1">
      <alignment horizontal="center" vertical="center" shrinkToFit="1"/>
    </xf>
    <xf numFmtId="177" fontId="14" fillId="0" borderId="6" xfId="0" applyNumberFormat="1" applyFont="1" applyFill="1" applyBorder="1" applyAlignment="1">
      <alignment horizontal="center" vertical="center"/>
    </xf>
    <xf numFmtId="177" fontId="22"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3" fillId="0" borderId="49" xfId="0" applyFont="1" applyBorder="1" applyAlignment="1">
      <alignment horizontal="center" vertical="center"/>
    </xf>
    <xf numFmtId="0" fontId="22" fillId="0" borderId="50" xfId="0" applyFont="1" applyBorder="1" applyAlignment="1">
      <alignment horizontal="center" vertical="center" shrinkToFit="1"/>
    </xf>
    <xf numFmtId="177" fontId="22" fillId="0" borderId="50" xfId="32" quotePrefix="1" applyNumberFormat="1" applyFont="1" applyBorder="1" applyAlignment="1">
      <alignment horizontal="center" vertical="center"/>
    </xf>
    <xf numFmtId="178" fontId="22" fillId="0" borderId="50" xfId="0" applyNumberFormat="1" applyFont="1" applyBorder="1" applyAlignment="1">
      <alignment horizontal="center" vertical="center"/>
    </xf>
    <xf numFmtId="177" fontId="14" fillId="0" borderId="51" xfId="0" applyNumberFormat="1" applyFont="1" applyBorder="1" applyAlignment="1">
      <alignment horizontal="center" vertical="center"/>
    </xf>
    <xf numFmtId="0" fontId="22" fillId="0" borderId="32" xfId="0" applyFont="1" applyBorder="1" applyAlignment="1">
      <alignment horizontal="center" vertical="center" shrinkToFit="1"/>
    </xf>
    <xf numFmtId="0" fontId="23" fillId="0" borderId="50" xfId="0" applyFont="1" applyBorder="1" applyAlignment="1">
      <alignment horizontal="center" vertical="center"/>
    </xf>
    <xf numFmtId="0" fontId="22" fillId="0" borderId="50" xfId="16" applyFont="1" applyBorder="1" applyAlignment="1">
      <alignment horizontal="center" vertical="center" shrinkToFit="1"/>
    </xf>
    <xf numFmtId="178" fontId="6" fillId="0" borderId="50" xfId="0" applyNumberFormat="1" applyFont="1" applyBorder="1" applyAlignment="1">
      <alignment horizontal="center" vertical="center"/>
    </xf>
    <xf numFmtId="177" fontId="22" fillId="0" borderId="50" xfId="0" applyNumberFormat="1" applyFont="1" applyBorder="1" applyAlignment="1">
      <alignment horizontal="center" vertical="center"/>
    </xf>
    <xf numFmtId="0" fontId="23" fillId="0" borderId="54" xfId="0" applyFont="1" applyBorder="1" applyAlignment="1">
      <alignment horizontal="center" vertical="center"/>
    </xf>
    <xf numFmtId="0" fontId="22" fillId="0" borderId="59" xfId="0" applyFont="1" applyBorder="1" applyAlignment="1">
      <alignment horizontal="center" vertical="center" shrinkToFit="1"/>
    </xf>
    <xf numFmtId="177" fontId="22" fillId="0" borderId="59" xfId="32" quotePrefix="1" applyNumberFormat="1" applyFont="1" applyBorder="1" applyAlignment="1">
      <alignment horizontal="center" vertical="center"/>
    </xf>
    <xf numFmtId="178" fontId="22" fillId="0" borderId="59" xfId="0" applyNumberFormat="1" applyFont="1" applyBorder="1" applyAlignment="1">
      <alignment horizontal="center" vertical="center"/>
    </xf>
    <xf numFmtId="177" fontId="14" fillId="0" borderId="60" xfId="0" applyNumberFormat="1" applyFont="1" applyBorder="1" applyAlignment="1">
      <alignment horizontal="center" vertical="center"/>
    </xf>
    <xf numFmtId="177" fontId="14" fillId="0" borderId="6" xfId="32" quotePrefix="1" applyNumberFormat="1" applyFont="1" applyBorder="1" applyAlignment="1">
      <alignment horizontal="center" vertical="center"/>
    </xf>
    <xf numFmtId="0" fontId="22" fillId="0" borderId="18" xfId="0" applyFont="1" applyBorder="1" applyAlignment="1">
      <alignment horizontal="center" vertical="center" shrinkToFit="1"/>
    </xf>
    <xf numFmtId="0" fontId="14" fillId="0" borderId="11" xfId="0" applyFont="1" applyBorder="1" applyAlignment="1">
      <alignment horizontal="center" vertical="center" shrinkToFit="1"/>
    </xf>
    <xf numFmtId="0" fontId="22" fillId="0" borderId="14" xfId="16" applyFont="1" applyBorder="1" applyAlignment="1">
      <alignment horizontal="center" vertical="center"/>
    </xf>
    <xf numFmtId="178" fontId="6" fillId="0" borderId="10" xfId="0" applyNumberFormat="1" applyFont="1" applyBorder="1" applyAlignment="1">
      <alignment horizontal="center" vertical="center"/>
    </xf>
    <xf numFmtId="177" fontId="22" fillId="0" borderId="14" xfId="0" applyNumberFormat="1" applyFont="1" applyBorder="1" applyAlignment="1">
      <alignment horizontal="center" vertical="center"/>
    </xf>
    <xf numFmtId="178" fontId="6" fillId="0" borderId="14" xfId="0" applyNumberFormat="1" applyFont="1" applyBorder="1" applyAlignment="1">
      <alignment horizontal="center" vertical="center"/>
    </xf>
    <xf numFmtId="0" fontId="22" fillId="0" borderId="6" xfId="16" applyFont="1" applyBorder="1" applyAlignment="1">
      <alignment horizontal="center" vertical="center" shrinkToFit="1"/>
    </xf>
    <xf numFmtId="178" fontId="6" fillId="0" borderId="6" xfId="0" applyNumberFormat="1" applyFont="1" applyBorder="1" applyAlignment="1">
      <alignment horizontal="center" vertical="center"/>
    </xf>
    <xf numFmtId="178" fontId="22" fillId="0" borderId="6" xfId="0" applyNumberFormat="1" applyFont="1" applyBorder="1" applyAlignment="1">
      <alignment horizontal="center" vertical="center"/>
    </xf>
    <xf numFmtId="176" fontId="14" fillId="0" borderId="7" xfId="16" applyNumberFormat="1" applyFont="1" applyBorder="1" applyAlignment="1">
      <alignment horizontal="center" vertical="center" shrinkToFit="1"/>
    </xf>
    <xf numFmtId="177" fontId="14" fillId="0" borderId="14" xfId="32" quotePrefix="1" applyNumberFormat="1" applyFont="1" applyBorder="1" applyAlignment="1">
      <alignment horizontal="center" vertical="center"/>
    </xf>
    <xf numFmtId="177" fontId="22" fillId="0" borderId="8" xfId="16" applyNumberFormat="1" applyFont="1" applyBorder="1" applyAlignment="1">
      <alignment horizontal="center" vertical="center"/>
    </xf>
    <xf numFmtId="177" fontId="22" fillId="0" borderId="6" xfId="16" applyNumberFormat="1" applyFont="1" applyBorder="1" applyAlignment="1">
      <alignment horizontal="center" vertical="center"/>
    </xf>
    <xf numFmtId="0" fontId="14" fillId="0" borderId="33" xfId="0" applyFont="1" applyBorder="1" applyAlignment="1">
      <alignment horizontal="center" vertical="center" shrinkToFit="1"/>
    </xf>
    <xf numFmtId="0" fontId="6" fillId="0" borderId="6" xfId="0" applyFont="1" applyBorder="1" applyAlignment="1" applyProtection="1">
      <alignment horizontal="center" vertical="center" shrinkToFit="1"/>
      <protection locked="0"/>
    </xf>
    <xf numFmtId="177" fontId="6" fillId="0" borderId="6" xfId="0" applyNumberFormat="1" applyFont="1" applyBorder="1" applyAlignment="1" applyProtection="1">
      <alignment horizontal="center" vertical="center"/>
      <protection locked="0"/>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0" fontId="6" fillId="0" borderId="10" xfId="0" applyFont="1" applyBorder="1" applyAlignment="1" applyProtection="1">
      <alignment horizontal="center" vertical="center" shrinkToFit="1"/>
      <protection locked="0"/>
    </xf>
    <xf numFmtId="177" fontId="6" fillId="0" borderId="10" xfId="0" applyNumberFormat="1" applyFont="1" applyBorder="1" applyAlignment="1" applyProtection="1">
      <alignment horizontal="center" vertical="center"/>
      <protection locked="0"/>
    </xf>
    <xf numFmtId="0" fontId="14" fillId="0" borderId="14" xfId="0" applyFont="1" applyBorder="1" applyAlignment="1">
      <alignment horizontal="center" vertical="center"/>
    </xf>
    <xf numFmtId="0" fontId="14" fillId="0" borderId="10" xfId="0" applyFont="1" applyBorder="1" applyAlignment="1">
      <alignment horizontal="center" vertical="center"/>
    </xf>
    <xf numFmtId="0" fontId="6" fillId="0" borderId="14" xfId="17" applyBorder="1" applyAlignment="1">
      <alignment horizontal="center" vertical="center" shrinkToFit="1"/>
    </xf>
    <xf numFmtId="178" fontId="6" fillId="0" borderId="14" xfId="17" applyNumberFormat="1" applyBorder="1" applyAlignment="1">
      <alignment horizontal="center" vertical="center"/>
    </xf>
    <xf numFmtId="177" fontId="6" fillId="0" borderId="14" xfId="16" applyNumberFormat="1" applyFont="1" applyBorder="1" applyAlignment="1">
      <alignment horizontal="center" vertical="center"/>
    </xf>
    <xf numFmtId="0" fontId="6" fillId="0" borderId="10" xfId="17" applyBorder="1" applyAlignment="1">
      <alignment horizontal="center" vertical="center" shrinkToFit="1"/>
    </xf>
    <xf numFmtId="178" fontId="6" fillId="0" borderId="10" xfId="17" applyNumberFormat="1" applyBorder="1" applyAlignment="1">
      <alignment horizontal="center" vertical="center"/>
    </xf>
    <xf numFmtId="177" fontId="6" fillId="0" borderId="10" xfId="16" applyNumberFormat="1" applyFont="1" applyBorder="1" applyAlignment="1">
      <alignment horizontal="center" vertical="center"/>
    </xf>
    <xf numFmtId="0" fontId="22" fillId="0" borderId="14" xfId="0" applyFont="1" applyBorder="1" applyAlignment="1">
      <alignment horizontal="center" vertical="center" shrinkToFit="1"/>
    </xf>
    <xf numFmtId="177" fontId="14" fillId="0" borderId="7" xfId="0" applyNumberFormat="1" applyFont="1" applyBorder="1" applyAlignment="1">
      <alignment horizontal="center" vertical="center"/>
    </xf>
    <xf numFmtId="178" fontId="6" fillId="0" borderId="8" xfId="0" applyNumberFormat="1" applyFont="1" applyBorder="1" applyAlignment="1">
      <alignment horizontal="center" vertical="center"/>
    </xf>
    <xf numFmtId="177" fontId="22" fillId="0" borderId="6" xfId="32" quotePrefix="1" applyNumberFormat="1" applyFont="1" applyBorder="1" applyAlignment="1">
      <alignment horizontal="center" vertical="center"/>
    </xf>
    <xf numFmtId="178" fontId="6" fillId="0" borderId="12" xfId="0" applyNumberFormat="1" applyFont="1" applyBorder="1" applyAlignment="1">
      <alignment horizontal="center" vertical="center"/>
    </xf>
    <xf numFmtId="176" fontId="22" fillId="0" borderId="6" xfId="16" applyNumberFormat="1" applyFont="1" applyBorder="1" applyAlignment="1" applyProtection="1">
      <alignment horizontal="center" vertical="center" shrinkToFit="1"/>
      <protection locked="0"/>
    </xf>
    <xf numFmtId="176" fontId="22" fillId="0" borderId="14" xfId="16" applyNumberFormat="1" applyFont="1" applyBorder="1" applyAlignment="1" applyProtection="1">
      <alignment horizontal="center" vertical="center" shrinkToFit="1"/>
      <protection locked="0"/>
    </xf>
    <xf numFmtId="177" fontId="22" fillId="0" borderId="14" xfId="32" quotePrefix="1" applyNumberFormat="1" applyFont="1" applyBorder="1" applyAlignment="1">
      <alignment horizontal="center" vertical="center"/>
    </xf>
    <xf numFmtId="176" fontId="22" fillId="0" borderId="10" xfId="16" applyNumberFormat="1" applyFont="1" applyBorder="1" applyAlignment="1" applyProtection="1">
      <alignment horizontal="center" vertical="center" shrinkToFit="1"/>
      <protection locked="0"/>
    </xf>
    <xf numFmtId="177" fontId="22" fillId="0" borderId="10" xfId="32" quotePrefix="1" applyNumberFormat="1" applyFont="1" applyBorder="1" applyAlignment="1">
      <alignment horizontal="center" vertical="center"/>
    </xf>
    <xf numFmtId="177" fontId="24" fillId="0" borderId="0" xfId="16" applyNumberFormat="1" applyFont="1" applyBorder="1" applyAlignment="1">
      <alignment horizontal="center" vertical="center"/>
    </xf>
    <xf numFmtId="178" fontId="6" fillId="0" borderId="0" xfId="0" applyNumberFormat="1" applyFont="1" applyBorder="1" applyAlignment="1">
      <alignment horizontal="center" vertical="center"/>
    </xf>
    <xf numFmtId="176" fontId="14" fillId="0" borderId="14" xfId="16" applyNumberFormat="1" applyFont="1" applyBorder="1" applyAlignment="1">
      <alignment horizontal="center" vertical="center" shrinkToFit="1"/>
    </xf>
    <xf numFmtId="0" fontId="14" fillId="0" borderId="6" xfId="0" applyFont="1" applyFill="1" applyBorder="1" applyAlignment="1">
      <alignment horizontal="center" vertical="center"/>
    </xf>
    <xf numFmtId="178" fontId="14" fillId="0" borderId="6" xfId="0" applyNumberFormat="1" applyFont="1" applyFill="1" applyBorder="1" applyAlignment="1">
      <alignment horizontal="center" vertical="center"/>
    </xf>
    <xf numFmtId="0" fontId="14" fillId="0" borderId="14" xfId="0" applyFont="1" applyFill="1" applyBorder="1" applyAlignment="1">
      <alignment horizontal="center" vertical="center"/>
    </xf>
    <xf numFmtId="178" fontId="14" fillId="0" borderId="14" xfId="0" applyNumberFormat="1" applyFont="1" applyFill="1" applyBorder="1" applyAlignment="1">
      <alignment horizontal="center" vertical="center"/>
    </xf>
    <xf numFmtId="177" fontId="14" fillId="0" borderId="14" xfId="0" applyNumberFormat="1" applyFont="1" applyFill="1" applyBorder="1" applyAlignment="1">
      <alignment horizontal="center" vertical="center"/>
    </xf>
    <xf numFmtId="0" fontId="22" fillId="0" borderId="10" xfId="16" applyFont="1" applyFill="1" applyBorder="1" applyAlignment="1">
      <alignment horizontal="center" vertical="center" shrinkToFit="1"/>
    </xf>
    <xf numFmtId="177" fontId="22" fillId="0" borderId="10" xfId="0" applyNumberFormat="1" applyFont="1" applyFill="1" applyBorder="1" applyAlignment="1">
      <alignment horizontal="center" vertical="center"/>
    </xf>
    <xf numFmtId="178" fontId="22" fillId="0" borderId="10" xfId="16" applyNumberFormat="1" applyFont="1" applyFill="1" applyBorder="1" applyAlignment="1">
      <alignment horizontal="center" vertical="center"/>
    </xf>
    <xf numFmtId="0" fontId="22" fillId="0" borderId="8" xfId="0" applyFont="1" applyBorder="1" applyAlignment="1">
      <alignment horizontal="center" vertical="center" shrinkToFit="1"/>
    </xf>
    <xf numFmtId="0" fontId="22" fillId="0" borderId="12" xfId="0" applyFont="1" applyBorder="1" applyAlignment="1">
      <alignment horizontal="center" vertical="center" shrinkToFit="1"/>
    </xf>
    <xf numFmtId="0" fontId="7" fillId="0" borderId="63" xfId="0" applyFont="1" applyBorder="1" applyAlignment="1">
      <alignment horizontal="center" vertical="center"/>
    </xf>
    <xf numFmtId="0" fontId="6" fillId="0" borderId="63" xfId="0" applyFont="1" applyBorder="1" applyAlignment="1">
      <alignment horizontal="center" vertical="center"/>
    </xf>
    <xf numFmtId="178" fontId="6" fillId="0" borderId="64" xfId="0" applyNumberFormat="1" applyFont="1" applyBorder="1" applyAlignment="1">
      <alignment horizontal="center" vertical="center"/>
    </xf>
    <xf numFmtId="177" fontId="6" fillId="0" borderId="35" xfId="0" applyNumberFormat="1" applyFont="1" applyBorder="1" applyAlignment="1">
      <alignment horizontal="center" vertical="center"/>
    </xf>
    <xf numFmtId="177" fontId="14" fillId="0" borderId="35" xfId="0" applyNumberFormat="1" applyFont="1" applyBorder="1" applyAlignment="1">
      <alignment horizontal="center" vertical="center"/>
    </xf>
    <xf numFmtId="0" fontId="22" fillId="0" borderId="0" xfId="0" applyFont="1" applyBorder="1" applyAlignment="1">
      <alignment horizontal="center" vertical="center" shrinkToFit="1"/>
    </xf>
    <xf numFmtId="0" fontId="26" fillId="0" borderId="6" xfId="0" applyFont="1" applyBorder="1" applyAlignment="1">
      <alignment horizontal="center" vertical="center" shrinkToFit="1"/>
    </xf>
    <xf numFmtId="178" fontId="26" fillId="0" borderId="6" xfId="0" applyNumberFormat="1" applyFont="1" applyBorder="1" applyAlignment="1">
      <alignment horizontal="center" vertical="center"/>
    </xf>
    <xf numFmtId="0" fontId="26" fillId="0" borderId="10" xfId="0" applyFont="1" applyBorder="1" applyAlignment="1">
      <alignment horizontal="center" vertical="center" shrinkToFit="1"/>
    </xf>
    <xf numFmtId="178" fontId="26" fillId="0" borderId="10" xfId="0" applyNumberFormat="1" applyFont="1" applyBorder="1" applyAlignment="1">
      <alignment horizontal="center" vertical="center"/>
    </xf>
    <xf numFmtId="0" fontId="14" fillId="0" borderId="14" xfId="0" applyFont="1" applyFill="1" applyBorder="1" applyAlignment="1">
      <alignment horizontal="center" vertical="center" shrinkToFit="1"/>
    </xf>
    <xf numFmtId="0" fontId="22" fillId="0" borderId="6" xfId="0" applyFont="1" applyBorder="1" applyAlignment="1">
      <alignment horizontal="center" vertical="center" shrinkToFit="1"/>
    </xf>
    <xf numFmtId="177" fontId="6" fillId="0" borderId="8"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2" xfId="0" applyNumberFormat="1" applyFont="1" applyBorder="1" applyAlignment="1">
      <alignment horizontal="center" vertical="center"/>
    </xf>
    <xf numFmtId="177" fontId="6" fillId="0" borderId="10" xfId="0" applyNumberFormat="1" applyFont="1" applyBorder="1" applyAlignment="1">
      <alignment horizontal="center" vertical="center"/>
    </xf>
    <xf numFmtId="0" fontId="14" fillId="0" borderId="2" xfId="0" applyFont="1" applyBorder="1" applyAlignment="1">
      <alignment horizontal="center" vertical="center" shrinkToFit="1"/>
    </xf>
    <xf numFmtId="177" fontId="6" fillId="0" borderId="0" xfId="0" applyNumberFormat="1" applyFont="1" applyBorder="1" applyAlignment="1">
      <alignment horizontal="center" vertical="center"/>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2" xfId="32" quotePrefix="1" applyNumberFormat="1" applyFont="1" applyBorder="1" applyAlignment="1">
      <alignment horizontal="center" vertical="center"/>
    </xf>
    <xf numFmtId="0" fontId="14" fillId="0" borderId="7" xfId="0" applyFont="1" applyBorder="1" applyAlignment="1">
      <alignment horizontal="center" vertical="center"/>
    </xf>
    <xf numFmtId="0" fontId="14" fillId="0" borderId="11" xfId="0" applyFont="1" applyBorder="1" applyAlignment="1">
      <alignment horizontal="center" vertical="center"/>
    </xf>
    <xf numFmtId="0" fontId="7" fillId="0" borderId="59" xfId="0" applyFont="1" applyBorder="1" applyAlignment="1">
      <alignment horizontal="center" vertical="center"/>
    </xf>
    <xf numFmtId="0" fontId="6" fillId="0" borderId="59" xfId="0" applyFont="1" applyBorder="1" applyAlignment="1">
      <alignment horizontal="center" vertical="center" shrinkToFit="1"/>
    </xf>
    <xf numFmtId="178" fontId="6" fillId="0" borderId="59" xfId="0" applyNumberFormat="1" applyFont="1" applyBorder="1" applyAlignment="1">
      <alignment horizontal="center" vertical="center"/>
    </xf>
    <xf numFmtId="177" fontId="6" fillId="0" borderId="59" xfId="0" applyNumberFormat="1" applyFont="1" applyBorder="1" applyAlignment="1">
      <alignment horizontal="center" vertical="center"/>
    </xf>
    <xf numFmtId="177" fontId="14" fillId="0" borderId="67" xfId="0" applyNumberFormat="1" applyFont="1" applyBorder="1" applyAlignment="1">
      <alignment horizontal="center" vertical="center"/>
    </xf>
    <xf numFmtId="0" fontId="6" fillId="0" borderId="44" xfId="17" applyBorder="1" applyAlignment="1">
      <alignment horizontal="center" vertical="center" shrinkToFit="1"/>
    </xf>
    <xf numFmtId="178" fontId="6" fillId="0" borderId="44" xfId="17" applyNumberFormat="1" applyBorder="1" applyAlignment="1">
      <alignment horizontal="center" vertical="center"/>
    </xf>
    <xf numFmtId="177" fontId="6" fillId="0" borderId="44" xfId="16" applyNumberFormat="1" applyFont="1" applyBorder="1" applyAlignment="1">
      <alignment horizontal="center" vertical="center"/>
    </xf>
    <xf numFmtId="0" fontId="21" fillId="0" borderId="2" xfId="0" applyFont="1" applyBorder="1" applyAlignment="1">
      <alignment horizontal="center" vertical="center"/>
    </xf>
    <xf numFmtId="177" fontId="22" fillId="0" borderId="0" xfId="16" applyNumberFormat="1" applyFont="1" applyBorder="1" applyAlignment="1">
      <alignment horizontal="center" vertical="center"/>
    </xf>
    <xf numFmtId="177" fontId="14" fillId="0" borderId="0" xfId="16" applyNumberFormat="1" applyFont="1" applyBorder="1" applyAlignment="1">
      <alignment horizontal="center" vertical="center"/>
    </xf>
    <xf numFmtId="177" fontId="22" fillId="0" borderId="15" xfId="16" applyNumberFormat="1" applyFont="1" applyBorder="1" applyAlignment="1">
      <alignment horizontal="center" vertical="center"/>
    </xf>
    <xf numFmtId="177" fontId="22" fillId="0" borderId="7" xfId="16" applyNumberFormat="1" applyFont="1" applyBorder="1" applyAlignment="1">
      <alignment horizontal="center" vertical="center"/>
    </xf>
    <xf numFmtId="177" fontId="22" fillId="0" borderId="11" xfId="16" applyNumberFormat="1" applyFont="1" applyBorder="1" applyAlignment="1">
      <alignment horizontal="center" vertical="center"/>
    </xf>
    <xf numFmtId="176" fontId="25" fillId="0" borderId="2" xfId="16" applyNumberFormat="1" applyFont="1" applyBorder="1" applyAlignment="1">
      <alignment horizontal="center" vertical="center"/>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30"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9"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176" fontId="25" fillId="0" borderId="14" xfId="16" applyNumberFormat="1" applyFont="1" applyBorder="1" applyAlignment="1">
      <alignment horizontal="center" vertical="center"/>
    </xf>
    <xf numFmtId="176" fontId="25" fillId="0" borderId="10" xfId="16" applyNumberFormat="1" applyFont="1" applyBorder="1" applyAlignment="1">
      <alignment horizontal="center" vertical="center"/>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4" borderId="48"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14" fillId="0" borderId="49" xfId="0" applyFont="1" applyBorder="1" applyAlignment="1">
      <alignment horizontal="center" vertical="center"/>
    </xf>
    <xf numFmtId="0" fontId="14" fillId="0" borderId="52" xfId="0" applyFont="1" applyBorder="1" applyAlignment="1">
      <alignment horizontal="center" vertical="center"/>
    </xf>
    <xf numFmtId="0" fontId="14" fillId="0" borderId="53" xfId="0" applyFont="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176" fontId="21" fillId="0" borderId="44" xfId="16" applyNumberFormat="1" applyFont="1" applyBorder="1" applyAlignment="1">
      <alignment horizontal="center" vertical="center" wrapText="1" shrinkToFit="1"/>
    </xf>
    <xf numFmtId="176" fontId="21" fillId="0" borderId="10" xfId="16" applyNumberFormat="1" applyFont="1" applyBorder="1" applyAlignment="1">
      <alignment horizontal="center" vertical="center" wrapText="1" shrinkToFi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6" xfId="0" applyFont="1" applyBorder="1" applyAlignment="1">
      <alignment horizontal="center" vertical="center" wrapText="1" shrinkToFit="1"/>
    </xf>
    <xf numFmtId="0" fontId="21" fillId="0" borderId="14" xfId="0" applyFont="1" applyBorder="1" applyAlignment="1">
      <alignment horizontal="center" vertical="center" wrapText="1" shrinkToFit="1"/>
    </xf>
    <xf numFmtId="0" fontId="21" fillId="0" borderId="10" xfId="0" applyFont="1" applyBorder="1" applyAlignment="1">
      <alignment horizontal="center" vertical="center" wrapText="1" shrinkToFit="1"/>
    </xf>
    <xf numFmtId="0" fontId="21" fillId="0" borderId="6"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35"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176" fontId="25" fillId="0" borderId="2" xfId="16" applyNumberFormat="1" applyFont="1" applyBorder="1" applyAlignment="1">
      <alignment horizontal="center" vertical="center"/>
    </xf>
    <xf numFmtId="0" fontId="6" fillId="0" borderId="35"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14" fillId="0" borderId="54" xfId="0" applyFont="1" applyBorder="1" applyAlignment="1">
      <alignment horizontal="center" vertical="center"/>
    </xf>
    <xf numFmtId="0" fontId="14" fillId="0" borderId="55" xfId="0" applyFont="1" applyBorder="1" applyAlignment="1">
      <alignment horizontal="center" vertical="center"/>
    </xf>
    <xf numFmtId="0" fontId="14" fillId="0" borderId="56" xfId="0" applyFont="1" applyBorder="1" applyAlignment="1">
      <alignment horizontal="center" vertical="center"/>
    </xf>
    <xf numFmtId="0" fontId="22" fillId="0" borderId="10" xfId="0" applyFont="1" applyBorder="1" applyAlignment="1">
      <alignment horizontal="left" vertical="center" wrapText="1" indent="1"/>
    </xf>
    <xf numFmtId="0" fontId="22" fillId="0" borderId="24" xfId="0" applyFont="1" applyBorder="1" applyAlignment="1">
      <alignment horizontal="left" vertical="center" wrapText="1" indent="1"/>
    </xf>
    <xf numFmtId="0" fontId="7" fillId="0" borderId="6" xfId="0" applyFont="1" applyBorder="1" applyAlignment="1" applyProtection="1">
      <alignment horizontal="center" vertical="center"/>
      <protection locked="0"/>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6"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14" fillId="0" borderId="14" xfId="0" applyFont="1" applyBorder="1" applyAlignment="1">
      <alignment vertical="center" wrapText="1"/>
    </xf>
    <xf numFmtId="0" fontId="14" fillId="0" borderId="10" xfId="0" applyFont="1" applyBorder="1" applyAlignment="1">
      <alignment vertical="center" wrapText="1"/>
    </xf>
    <xf numFmtId="0" fontId="0" fillId="0" borderId="7" xfId="0" applyFont="1" applyBorder="1" applyAlignment="1">
      <alignment horizontal="left" vertical="center" wrapText="1" indent="1"/>
    </xf>
    <xf numFmtId="0" fontId="0" fillId="0" borderId="8" xfId="0" applyFont="1" applyBorder="1" applyAlignment="1">
      <alignment horizontal="left" vertical="center" wrapText="1" indent="1"/>
    </xf>
    <xf numFmtId="0" fontId="0" fillId="0" borderId="9" xfId="0" applyFont="1" applyBorder="1" applyAlignment="1">
      <alignment horizontal="left" vertical="center" wrapText="1" indent="1"/>
    </xf>
    <xf numFmtId="0" fontId="0" fillId="0" borderId="15" xfId="0" applyFont="1" applyBorder="1" applyAlignment="1">
      <alignment horizontal="left" vertical="center" wrapText="1" indent="1"/>
    </xf>
    <xf numFmtId="0" fontId="0" fillId="0" borderId="0" xfId="0" applyFont="1" applyBorder="1" applyAlignment="1">
      <alignment horizontal="left" vertical="center" wrapText="1" indent="1"/>
    </xf>
    <xf numFmtId="0" fontId="0" fillId="0" borderId="16" xfId="0" applyFont="1" applyBorder="1" applyAlignment="1">
      <alignment horizontal="left" vertical="center" wrapText="1" indent="1"/>
    </xf>
    <xf numFmtId="0" fontId="0" fillId="0" borderId="11" xfId="0" applyFont="1" applyBorder="1" applyAlignment="1">
      <alignment horizontal="left" vertical="center" wrapText="1" indent="1"/>
    </xf>
    <xf numFmtId="0" fontId="0" fillId="0" borderId="12" xfId="0" applyFont="1" applyBorder="1" applyAlignment="1">
      <alignment horizontal="left" vertical="center" wrapText="1" indent="1"/>
    </xf>
    <xf numFmtId="0" fontId="0" fillId="0" borderId="13" xfId="0" applyFont="1" applyBorder="1" applyAlignment="1">
      <alignment horizontal="left" vertical="center" wrapText="1" indent="1"/>
    </xf>
    <xf numFmtId="0" fontId="21" fillId="0" borderId="6" xfId="0" applyFont="1" applyBorder="1" applyAlignment="1">
      <alignment horizontal="center" vertical="center"/>
    </xf>
    <xf numFmtId="0" fontId="14" fillId="0" borderId="14" xfId="0" applyFont="1" applyBorder="1">
      <alignment vertical="center"/>
    </xf>
    <xf numFmtId="0" fontId="14" fillId="0" borderId="10" xfId="0" applyFont="1" applyBorder="1">
      <alignment vertical="center"/>
    </xf>
    <xf numFmtId="176" fontId="21" fillId="0" borderId="44"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1" fillId="0" borderId="2" xfId="0" applyFont="1" applyBorder="1" applyAlignment="1">
      <alignment horizontal="center" vertical="center"/>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176" fontId="23" fillId="0" borderId="6" xfId="64" applyNumberFormat="1" applyFont="1" applyBorder="1" applyAlignment="1">
      <alignment horizontal="center" vertical="center" wrapText="1" shrinkToFit="1"/>
    </xf>
    <xf numFmtId="176" fontId="23" fillId="0" borderId="14" xfId="64" applyNumberFormat="1" applyFont="1" applyBorder="1" applyAlignment="1">
      <alignment horizontal="center" vertical="center" wrapText="1" shrinkToFit="1"/>
    </xf>
    <xf numFmtId="176" fontId="23" fillId="0" borderId="10" xfId="64" applyNumberFormat="1" applyFont="1" applyBorder="1" applyAlignment="1">
      <alignment horizontal="center" vertical="center" wrapText="1" shrinkToFit="1"/>
    </xf>
    <xf numFmtId="0" fontId="22" fillId="0" borderId="8" xfId="63" applyFont="1" applyBorder="1" applyAlignment="1">
      <alignment horizontal="left" vertical="center" wrapText="1" indent="1"/>
    </xf>
    <xf numFmtId="0" fontId="22" fillId="0" borderId="9" xfId="63" applyFont="1" applyBorder="1" applyAlignment="1">
      <alignment horizontal="left" vertical="center" wrapText="1" indent="1"/>
    </xf>
    <xf numFmtId="0" fontId="22" fillId="0" borderId="0" xfId="63" applyFont="1" applyBorder="1" applyAlignment="1">
      <alignment horizontal="left" vertical="center" wrapText="1" indent="1"/>
    </xf>
    <xf numFmtId="0" fontId="22" fillId="0" borderId="16" xfId="63" applyFont="1" applyBorder="1" applyAlignment="1">
      <alignment horizontal="left" vertical="center" wrapText="1" indent="1"/>
    </xf>
    <xf numFmtId="0" fontId="22" fillId="0" borderId="12" xfId="63" applyFont="1" applyBorder="1" applyAlignment="1">
      <alignment horizontal="left" vertical="center" wrapText="1" indent="1"/>
    </xf>
    <xf numFmtId="0" fontId="22" fillId="0" borderId="13" xfId="63" applyFont="1" applyBorder="1" applyAlignment="1">
      <alignment horizontal="left" vertical="center" wrapText="1" indent="1"/>
    </xf>
    <xf numFmtId="0" fontId="7" fillId="5" borderId="44" xfId="17" applyFont="1" applyFill="1" applyBorder="1" applyAlignment="1">
      <alignment horizontal="center" vertical="center" wrapText="1"/>
    </xf>
    <xf numFmtId="0" fontId="7" fillId="5" borderId="14" xfId="17" applyFont="1" applyFill="1" applyBorder="1" applyAlignment="1">
      <alignment horizontal="center" vertical="center" wrapText="1"/>
    </xf>
    <xf numFmtId="0" fontId="7" fillId="5" borderId="14" xfId="17" applyFont="1" applyFill="1" applyBorder="1" applyAlignment="1">
      <alignment horizontal="center" vertical="center"/>
    </xf>
    <xf numFmtId="0" fontId="7" fillId="5" borderId="10" xfId="17" applyFont="1" applyFill="1" applyBorder="1" applyAlignment="1">
      <alignment horizontal="center" vertical="center"/>
    </xf>
    <xf numFmtId="0" fontId="14" fillId="0" borderId="47" xfId="0" applyFont="1" applyBorder="1" applyAlignment="1">
      <alignment horizontal="left" vertical="center" wrapText="1" indent="1"/>
    </xf>
    <xf numFmtId="0" fontId="14" fillId="0" borderId="68" xfId="0" applyFont="1" applyBorder="1" applyAlignment="1">
      <alignment horizontal="left" vertical="center" wrapText="1" indent="1"/>
    </xf>
    <xf numFmtId="176" fontId="21" fillId="0" borderId="57" xfId="16" applyNumberFormat="1" applyFont="1" applyBorder="1" applyAlignment="1">
      <alignment horizontal="center" vertical="center" shrinkToFit="1"/>
    </xf>
    <xf numFmtId="176" fontId="21" fillId="0" borderId="58" xfId="16" applyNumberFormat="1" applyFont="1" applyBorder="1" applyAlignment="1">
      <alignment horizontal="center" vertical="center" shrinkToFit="1"/>
    </xf>
    <xf numFmtId="0" fontId="14" fillId="0" borderId="8" xfId="0" applyFont="1" applyFill="1" applyBorder="1" applyAlignment="1">
      <alignment horizontal="left" vertical="center" wrapText="1" indent="1"/>
    </xf>
    <xf numFmtId="0" fontId="14" fillId="0" borderId="9" xfId="0" applyFont="1" applyFill="1" applyBorder="1" applyAlignment="1">
      <alignment horizontal="left" vertical="center" wrapText="1" indent="1"/>
    </xf>
    <xf numFmtId="0" fontId="14" fillId="0" borderId="0" xfId="0" applyFont="1" applyFill="1" applyBorder="1" applyAlignment="1">
      <alignment horizontal="left" vertical="center" wrapText="1" indent="1"/>
    </xf>
    <xf numFmtId="0" fontId="14" fillId="0" borderId="16" xfId="0" applyFont="1" applyFill="1" applyBorder="1" applyAlignment="1">
      <alignment horizontal="left" vertical="center" wrapText="1" indent="1"/>
    </xf>
    <xf numFmtId="0" fontId="14" fillId="0" borderId="12" xfId="0" applyFont="1" applyFill="1" applyBorder="1" applyAlignment="1">
      <alignment horizontal="left" vertical="center" wrapText="1" indent="1"/>
    </xf>
    <xf numFmtId="0" fontId="14" fillId="0" borderId="13" xfId="0" applyFont="1" applyFill="1" applyBorder="1" applyAlignment="1">
      <alignment horizontal="left" vertical="center" wrapText="1" indent="1"/>
    </xf>
    <xf numFmtId="0" fontId="14" fillId="0" borderId="1" xfId="17" applyFont="1" applyBorder="1" applyAlignment="1">
      <alignment horizontal="left" vertical="center" wrapText="1" indent="1"/>
    </xf>
    <xf numFmtId="0" fontId="14" fillId="0" borderId="20" xfId="17" applyFont="1" applyBorder="1" applyAlignment="1">
      <alignment horizontal="left" vertical="center" wrapText="1" indent="1"/>
    </xf>
    <xf numFmtId="0" fontId="14" fillId="0" borderId="21" xfId="17" applyFont="1" applyBorder="1" applyAlignment="1">
      <alignment horizontal="left" vertical="center" wrapText="1" indent="1"/>
    </xf>
    <xf numFmtId="0" fontId="24" fillId="0" borderId="49" xfId="0" applyFont="1" applyBorder="1" applyAlignment="1">
      <alignment horizontal="center" vertical="center"/>
    </xf>
    <xf numFmtId="0" fontId="24" fillId="0" borderId="52" xfId="0" applyFont="1" applyBorder="1" applyAlignment="1">
      <alignment horizontal="center" vertical="center"/>
    </xf>
    <xf numFmtId="0" fontId="24" fillId="0" borderId="53" xfId="0" applyFont="1" applyBorder="1" applyAlignment="1">
      <alignment horizontal="center" vertical="center"/>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1" fillId="0" borderId="36" xfId="0" applyFont="1" applyBorder="1" applyAlignment="1">
      <alignment horizontal="center" vertical="center"/>
    </xf>
    <xf numFmtId="0" fontId="21" fillId="0" borderId="30" xfId="0" applyFont="1" applyBorder="1" applyAlignment="1">
      <alignment horizontal="center" vertical="center"/>
    </xf>
    <xf numFmtId="0" fontId="21" fillId="0" borderId="65" xfId="0" applyFont="1" applyBorder="1" applyAlignment="1">
      <alignment horizontal="center" vertical="center"/>
    </xf>
    <xf numFmtId="0" fontId="21" fillId="0" borderId="37" xfId="0" applyFont="1" applyBorder="1" applyAlignment="1">
      <alignment horizontal="center" vertical="center"/>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7" xfId="0" applyFont="1" applyFill="1" applyBorder="1" applyAlignment="1">
      <alignment horizontal="left" vertical="center" wrapText="1" indent="1"/>
    </xf>
    <xf numFmtId="0" fontId="14" fillId="0" borderId="15" xfId="0" applyFont="1" applyFill="1" applyBorder="1" applyAlignment="1">
      <alignment horizontal="left" vertical="center" wrapText="1"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21" fillId="0" borderId="7" xfId="0" applyFont="1" applyFill="1" applyBorder="1" applyAlignment="1">
      <alignment horizontal="center" vertical="center" wrapText="1"/>
    </xf>
    <xf numFmtId="0" fontId="21" fillId="0" borderId="15"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7" fillId="2" borderId="41"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21" fillId="0" borderId="1" xfId="0" applyFont="1" applyFill="1" applyBorder="1" applyAlignment="1">
      <alignment horizontal="center" vertical="center"/>
    </xf>
    <xf numFmtId="0" fontId="22" fillId="0" borderId="18" xfId="16" applyFont="1" applyBorder="1" applyAlignment="1">
      <alignment horizontal="center" vertical="center" shrinkToFit="1"/>
    </xf>
    <xf numFmtId="177" fontId="22" fillId="0" borderId="14" xfId="0" quotePrefix="1" applyNumberFormat="1" applyFont="1" applyBorder="1" applyAlignment="1">
      <alignment horizontal="center" vertical="center"/>
    </xf>
    <xf numFmtId="178" fontId="22" fillId="0" borderId="15" xfId="16" applyNumberFormat="1" applyFont="1" applyBorder="1" applyAlignment="1">
      <alignment horizontal="center" vertical="center"/>
    </xf>
    <xf numFmtId="177" fontId="24" fillId="0" borderId="14" xfId="0" applyNumberFormat="1" applyFont="1" applyBorder="1" applyAlignment="1">
      <alignment horizontal="center" vertical="center"/>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3D396DB8-985E-4039-809B-855120921D44}"/>
    <cellStyle name="표준_양천" xfId="64" xr:uid="{753069ED-81A7-4079-9C96-A454E4B7501D}"/>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38336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1722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2"/>
  <sheetViews>
    <sheetView tabSelected="1" zoomScaleNormal="100" workbookViewId="0">
      <selection activeCell="E5" sqref="E5"/>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12" t="s">
        <v>61</v>
      </c>
      <c r="B1" s="213"/>
      <c r="C1" s="213"/>
      <c r="D1" s="213"/>
      <c r="E1" s="213"/>
      <c r="F1" s="213"/>
      <c r="G1" s="213"/>
      <c r="H1" s="213"/>
      <c r="I1" s="213"/>
      <c r="J1" s="213"/>
      <c r="K1" s="213"/>
      <c r="L1" s="213"/>
    </row>
    <row r="2" spans="1:12" ht="15.75" customHeight="1">
      <c r="A2" s="213"/>
      <c r="B2" s="213"/>
      <c r="C2" s="213"/>
      <c r="D2" s="213"/>
      <c r="E2" s="213"/>
      <c r="F2" s="213"/>
      <c r="G2" s="213"/>
      <c r="H2" s="213"/>
      <c r="I2" s="213"/>
      <c r="J2" s="213"/>
      <c r="K2" s="213"/>
      <c r="L2" s="213"/>
    </row>
    <row r="3" spans="1:12" ht="15.75" customHeight="1">
      <c r="A3" s="213"/>
      <c r="B3" s="213"/>
      <c r="C3" s="213"/>
      <c r="D3" s="213"/>
      <c r="E3" s="213"/>
      <c r="F3" s="213"/>
      <c r="G3" s="213"/>
      <c r="H3" s="213"/>
      <c r="I3" s="213"/>
      <c r="J3" s="213"/>
      <c r="K3" s="213"/>
      <c r="L3" s="213"/>
    </row>
    <row r="4" spans="1:12" ht="13.5" customHeight="1">
      <c r="B4" s="4"/>
      <c r="D4" s="4"/>
      <c r="E4"/>
      <c r="F4"/>
      <c r="G4"/>
    </row>
    <row r="5" spans="1:12" ht="17.25" customHeight="1">
      <c r="A5" s="214" t="s">
        <v>8</v>
      </c>
      <c r="B5" s="214"/>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215" t="s">
        <v>3</v>
      </c>
      <c r="H9" s="215"/>
      <c r="I9" s="215"/>
      <c r="J9" s="215"/>
      <c r="K9" s="215"/>
      <c r="L9" s="216"/>
    </row>
    <row r="10" spans="1:12" s="2" customFormat="1" ht="20.100000000000001" customHeight="1">
      <c r="A10" s="220" t="s">
        <v>15</v>
      </c>
      <c r="B10" s="234" t="s">
        <v>62</v>
      </c>
      <c r="C10" s="60" t="s">
        <v>19</v>
      </c>
      <c r="D10" s="27">
        <f t="shared" ref="D10:D24" si="0">E10*0.65</f>
        <v>33.800000000000004</v>
      </c>
      <c r="E10" s="101">
        <v>52</v>
      </c>
      <c r="F10" s="35">
        <f t="shared" ref="F10:F39" si="1">($B$6*D10)+($B$7*E10)</f>
        <v>0</v>
      </c>
      <c r="G10" s="228" t="s">
        <v>180</v>
      </c>
      <c r="H10" s="229"/>
      <c r="I10" s="229"/>
      <c r="J10" s="229"/>
      <c r="K10" s="229"/>
      <c r="L10" s="230"/>
    </row>
    <row r="11" spans="1:12" s="2" customFormat="1" ht="20.100000000000001" customHeight="1">
      <c r="A11" s="218"/>
      <c r="B11" s="235"/>
      <c r="C11" s="68" t="s">
        <v>49</v>
      </c>
      <c r="D11" s="32">
        <f t="shared" si="0"/>
        <v>1.9500000000000002</v>
      </c>
      <c r="E11" s="14">
        <v>3</v>
      </c>
      <c r="F11" s="15">
        <f t="shared" si="1"/>
        <v>0</v>
      </c>
      <c r="G11" s="231"/>
      <c r="H11" s="232"/>
      <c r="I11" s="232"/>
      <c r="J11" s="232"/>
      <c r="K11" s="232"/>
      <c r="L11" s="233"/>
    </row>
    <row r="12" spans="1:12" s="2" customFormat="1" ht="20.100000000000001" customHeight="1">
      <c r="A12" s="218"/>
      <c r="B12" s="239" t="s">
        <v>63</v>
      </c>
      <c r="C12" s="18" t="s">
        <v>56</v>
      </c>
      <c r="D12" s="35">
        <f t="shared" si="0"/>
        <v>19.5</v>
      </c>
      <c r="E12" s="35">
        <v>30</v>
      </c>
      <c r="F12" s="35">
        <f t="shared" si="1"/>
        <v>0</v>
      </c>
      <c r="G12" s="228" t="s">
        <v>68</v>
      </c>
      <c r="H12" s="229"/>
      <c r="I12" s="229"/>
      <c r="J12" s="229"/>
      <c r="K12" s="229"/>
      <c r="L12" s="230"/>
    </row>
    <row r="13" spans="1:12" s="2" customFormat="1" ht="20.100000000000001" customHeight="1">
      <c r="A13" s="218"/>
      <c r="B13" s="240"/>
      <c r="C13" s="19" t="s">
        <v>20</v>
      </c>
      <c r="D13" s="29">
        <f t="shared" si="0"/>
        <v>1.9500000000000002</v>
      </c>
      <c r="E13" s="29">
        <v>3</v>
      </c>
      <c r="F13" s="29">
        <f t="shared" si="1"/>
        <v>0</v>
      </c>
      <c r="G13" s="236"/>
      <c r="H13" s="237"/>
      <c r="I13" s="237"/>
      <c r="J13" s="237"/>
      <c r="K13" s="237"/>
      <c r="L13" s="238"/>
    </row>
    <row r="14" spans="1:12" s="2" customFormat="1" ht="20.100000000000001" customHeight="1">
      <c r="A14" s="218"/>
      <c r="B14" s="240"/>
      <c r="C14" s="19" t="s">
        <v>27</v>
      </c>
      <c r="D14" s="29">
        <f t="shared" si="0"/>
        <v>0.32500000000000001</v>
      </c>
      <c r="E14" s="29">
        <v>0.5</v>
      </c>
      <c r="F14" s="29">
        <f t="shared" si="1"/>
        <v>0</v>
      </c>
      <c r="G14" s="236"/>
      <c r="H14" s="237"/>
      <c r="I14" s="237"/>
      <c r="J14" s="237"/>
      <c r="K14" s="237"/>
      <c r="L14" s="238"/>
    </row>
    <row r="15" spans="1:12" s="2" customFormat="1" ht="20.100000000000001" customHeight="1">
      <c r="A15" s="218"/>
      <c r="B15" s="240"/>
      <c r="C15" s="19" t="s">
        <v>21</v>
      </c>
      <c r="D15" s="29">
        <f t="shared" si="0"/>
        <v>0.65</v>
      </c>
      <c r="E15" s="29">
        <v>1</v>
      </c>
      <c r="F15" s="29">
        <f t="shared" si="1"/>
        <v>0</v>
      </c>
      <c r="G15" s="236"/>
      <c r="H15" s="237"/>
      <c r="I15" s="237"/>
      <c r="J15" s="237"/>
      <c r="K15" s="237"/>
      <c r="L15" s="238"/>
    </row>
    <row r="16" spans="1:12" s="2" customFormat="1" ht="20.100000000000001" customHeight="1">
      <c r="A16" s="218"/>
      <c r="B16" s="240"/>
      <c r="C16" s="19" t="s">
        <v>30</v>
      </c>
      <c r="D16" s="29">
        <f t="shared" si="0"/>
        <v>0.32500000000000001</v>
      </c>
      <c r="E16" s="29">
        <v>0.5</v>
      </c>
      <c r="F16" s="29">
        <f t="shared" si="1"/>
        <v>0</v>
      </c>
      <c r="G16" s="236"/>
      <c r="H16" s="237"/>
      <c r="I16" s="237"/>
      <c r="J16" s="237"/>
      <c r="K16" s="237"/>
      <c r="L16" s="238"/>
    </row>
    <row r="17" spans="1:12" s="2" customFormat="1" ht="20.100000000000001" customHeight="1">
      <c r="A17" s="218"/>
      <c r="B17" s="240"/>
      <c r="C17" s="19" t="s">
        <v>44</v>
      </c>
      <c r="D17" s="29">
        <f t="shared" si="0"/>
        <v>0.65</v>
      </c>
      <c r="E17" s="29">
        <v>1</v>
      </c>
      <c r="F17" s="29">
        <f t="shared" si="1"/>
        <v>0</v>
      </c>
      <c r="G17" s="236"/>
      <c r="H17" s="237"/>
      <c r="I17" s="237"/>
      <c r="J17" s="237"/>
      <c r="K17" s="237"/>
      <c r="L17" s="238"/>
    </row>
    <row r="18" spans="1:12" s="2" customFormat="1" ht="20.100000000000001" customHeight="1">
      <c r="A18" s="218"/>
      <c r="B18" s="241"/>
      <c r="C18" s="20" t="s">
        <v>45</v>
      </c>
      <c r="D18" s="15">
        <f t="shared" si="0"/>
        <v>0.65</v>
      </c>
      <c r="E18" s="15">
        <v>1</v>
      </c>
      <c r="F18" s="15">
        <f t="shared" si="1"/>
        <v>0</v>
      </c>
      <c r="G18" s="231"/>
      <c r="H18" s="232"/>
      <c r="I18" s="232"/>
      <c r="J18" s="232"/>
      <c r="K18" s="232"/>
      <c r="L18" s="233"/>
    </row>
    <row r="19" spans="1:12" s="2" customFormat="1" ht="20.100000000000001" customHeight="1">
      <c r="A19" s="218"/>
      <c r="B19" s="242" t="s">
        <v>175</v>
      </c>
      <c r="C19" s="36" t="s">
        <v>69</v>
      </c>
      <c r="D19" s="21">
        <f t="shared" si="0"/>
        <v>22.75</v>
      </c>
      <c r="E19" s="21">
        <v>35</v>
      </c>
      <c r="F19" s="52">
        <f t="shared" si="1"/>
        <v>0</v>
      </c>
      <c r="G19" s="228" t="s">
        <v>174</v>
      </c>
      <c r="H19" s="229"/>
      <c r="I19" s="229"/>
      <c r="J19" s="229"/>
      <c r="K19" s="229"/>
      <c r="L19" s="230"/>
    </row>
    <row r="20" spans="1:12" s="2" customFormat="1" ht="20.100000000000001" customHeight="1">
      <c r="A20" s="218"/>
      <c r="B20" s="243"/>
      <c r="C20" s="36" t="s">
        <v>70</v>
      </c>
      <c r="D20" s="21">
        <f t="shared" si="0"/>
        <v>6.5</v>
      </c>
      <c r="E20" s="21">
        <v>10</v>
      </c>
      <c r="F20" s="52">
        <f t="shared" si="1"/>
        <v>0</v>
      </c>
      <c r="G20" s="236"/>
      <c r="H20" s="237"/>
      <c r="I20" s="237"/>
      <c r="J20" s="237"/>
      <c r="K20" s="237"/>
      <c r="L20" s="238"/>
    </row>
    <row r="21" spans="1:12" s="2" customFormat="1" ht="20.100000000000001" customHeight="1">
      <c r="A21" s="218"/>
      <c r="B21" s="243"/>
      <c r="C21" s="36" t="s">
        <v>43</v>
      </c>
      <c r="D21" s="21">
        <f t="shared" si="0"/>
        <v>3.25</v>
      </c>
      <c r="E21" s="21">
        <v>5</v>
      </c>
      <c r="F21" s="52">
        <f t="shared" si="1"/>
        <v>0</v>
      </c>
      <c r="G21" s="236"/>
      <c r="H21" s="237"/>
      <c r="I21" s="237"/>
      <c r="J21" s="237"/>
      <c r="K21" s="237"/>
      <c r="L21" s="238"/>
    </row>
    <row r="22" spans="1:12" s="2" customFormat="1" ht="20.100000000000001" customHeight="1">
      <c r="A22" s="218"/>
      <c r="B22" s="243"/>
      <c r="C22" s="36" t="s">
        <v>26</v>
      </c>
      <c r="D22" s="21">
        <f t="shared" si="0"/>
        <v>3.25</v>
      </c>
      <c r="E22" s="21">
        <v>5</v>
      </c>
      <c r="F22" s="52">
        <f t="shared" si="1"/>
        <v>0</v>
      </c>
      <c r="G22" s="236"/>
      <c r="H22" s="237"/>
      <c r="I22" s="237"/>
      <c r="J22" s="237"/>
      <c r="K22" s="237"/>
      <c r="L22" s="238"/>
    </row>
    <row r="23" spans="1:12" s="2" customFormat="1" ht="20.100000000000001" customHeight="1">
      <c r="A23" s="218"/>
      <c r="B23" s="243"/>
      <c r="C23" s="36" t="s">
        <v>27</v>
      </c>
      <c r="D23" s="21">
        <f t="shared" si="0"/>
        <v>0.65</v>
      </c>
      <c r="E23" s="21">
        <v>1</v>
      </c>
      <c r="F23" s="52">
        <f>($B$6*D23)+($B$7*E23)</f>
        <v>0</v>
      </c>
      <c r="G23" s="236"/>
      <c r="H23" s="237"/>
      <c r="I23" s="237"/>
      <c r="J23" s="237"/>
      <c r="K23" s="237"/>
      <c r="L23" s="238"/>
    </row>
    <row r="24" spans="1:12" s="2" customFormat="1" ht="20.100000000000001" customHeight="1">
      <c r="A24" s="218"/>
      <c r="B24" s="243"/>
      <c r="C24" s="36" t="s">
        <v>28</v>
      </c>
      <c r="D24" s="21">
        <f t="shared" si="0"/>
        <v>2.6</v>
      </c>
      <c r="E24" s="21">
        <v>4</v>
      </c>
      <c r="F24" s="52">
        <f t="shared" si="1"/>
        <v>0</v>
      </c>
      <c r="G24" s="236"/>
      <c r="H24" s="237"/>
      <c r="I24" s="237"/>
      <c r="J24" s="237"/>
      <c r="K24" s="237"/>
      <c r="L24" s="238"/>
    </row>
    <row r="25" spans="1:12" s="2" customFormat="1" ht="20.100000000000001" customHeight="1">
      <c r="A25" s="218"/>
      <c r="B25" s="243"/>
      <c r="C25" s="36" t="s">
        <v>58</v>
      </c>
      <c r="D25" s="21">
        <f>E25*0.65</f>
        <v>2.6</v>
      </c>
      <c r="E25" s="21">
        <v>4</v>
      </c>
      <c r="F25" s="52">
        <f>($B$6*D25)+($B$7*E25)</f>
        <v>0</v>
      </c>
      <c r="G25" s="236"/>
      <c r="H25" s="237"/>
      <c r="I25" s="237"/>
      <c r="J25" s="237"/>
      <c r="K25" s="237"/>
      <c r="L25" s="238"/>
    </row>
    <row r="26" spans="1:12" s="2" customFormat="1" ht="20.100000000000001" customHeight="1">
      <c r="A26" s="218"/>
      <c r="B26" s="244"/>
      <c r="C26" s="102" t="s">
        <v>30</v>
      </c>
      <c r="D26" s="21">
        <f t="shared" ref="D26:D34" si="2">E26*0.65</f>
        <v>0.65</v>
      </c>
      <c r="E26" s="21">
        <v>1</v>
      </c>
      <c r="F26" s="52">
        <f t="shared" si="1"/>
        <v>0</v>
      </c>
      <c r="G26" s="231"/>
      <c r="H26" s="232"/>
      <c r="I26" s="232"/>
      <c r="J26" s="232"/>
      <c r="K26" s="232"/>
      <c r="L26" s="233"/>
    </row>
    <row r="27" spans="1:12" s="2" customFormat="1" ht="20.100000000000001" customHeight="1">
      <c r="A27" s="218"/>
      <c r="B27" s="191" t="s">
        <v>71</v>
      </c>
      <c r="C27" s="56" t="s">
        <v>51</v>
      </c>
      <c r="D27" s="16">
        <f t="shared" si="2"/>
        <v>22.75</v>
      </c>
      <c r="E27" s="38">
        <v>35</v>
      </c>
      <c r="F27" s="35">
        <f>($B$6*D27)</f>
        <v>0</v>
      </c>
      <c r="G27" s="245" t="s">
        <v>72</v>
      </c>
      <c r="H27" s="193"/>
      <c r="I27" s="193"/>
      <c r="J27" s="193"/>
      <c r="K27" s="193"/>
      <c r="L27" s="194"/>
    </row>
    <row r="28" spans="1:12" s="2" customFormat="1" ht="20.100000000000001" customHeight="1">
      <c r="A28" s="218"/>
      <c r="B28" s="192"/>
      <c r="C28" s="84" t="s">
        <v>27</v>
      </c>
      <c r="D28" s="21">
        <f t="shared" si="2"/>
        <v>0.32500000000000001</v>
      </c>
      <c r="E28" s="85">
        <v>0.5</v>
      </c>
      <c r="F28" s="29">
        <f t="shared" ref="F28:F31" si="3">($B$6*D28)</f>
        <v>0</v>
      </c>
      <c r="G28" s="245"/>
      <c r="H28" s="193"/>
      <c r="I28" s="193"/>
      <c r="J28" s="193"/>
      <c r="K28" s="193"/>
      <c r="L28" s="194"/>
    </row>
    <row r="29" spans="1:12" s="2" customFormat="1" ht="20.100000000000001" customHeight="1">
      <c r="A29" s="218"/>
      <c r="B29" s="192"/>
      <c r="C29" s="84" t="s">
        <v>41</v>
      </c>
      <c r="D29" s="21">
        <f t="shared" si="2"/>
        <v>6.5000000000000002E-2</v>
      </c>
      <c r="E29" s="85">
        <v>0.1</v>
      </c>
      <c r="F29" s="29">
        <f t="shared" si="3"/>
        <v>0</v>
      </c>
      <c r="G29" s="245"/>
      <c r="H29" s="193"/>
      <c r="I29" s="193"/>
      <c r="J29" s="193"/>
      <c r="K29" s="193"/>
      <c r="L29" s="194"/>
    </row>
    <row r="30" spans="1:12" s="2" customFormat="1" ht="20.100000000000001" customHeight="1">
      <c r="A30" s="218"/>
      <c r="B30" s="192"/>
      <c r="C30" s="84" t="s">
        <v>30</v>
      </c>
      <c r="D30" s="21">
        <f t="shared" si="2"/>
        <v>0.32500000000000001</v>
      </c>
      <c r="E30" s="85">
        <v>0.5</v>
      </c>
      <c r="F30" s="29">
        <f t="shared" si="3"/>
        <v>0</v>
      </c>
      <c r="G30" s="245"/>
      <c r="H30" s="193"/>
      <c r="I30" s="193"/>
      <c r="J30" s="193"/>
      <c r="K30" s="193"/>
      <c r="L30" s="194"/>
    </row>
    <row r="31" spans="1:12" s="2" customFormat="1" ht="20.100000000000001" customHeight="1">
      <c r="A31" s="218"/>
      <c r="B31" s="192"/>
      <c r="C31" s="55" t="s">
        <v>73</v>
      </c>
      <c r="D31" s="17">
        <f t="shared" si="2"/>
        <v>6.5000000000000002E-2</v>
      </c>
      <c r="E31" s="39">
        <v>0.1</v>
      </c>
      <c r="F31" s="15">
        <f t="shared" si="3"/>
        <v>0</v>
      </c>
      <c r="G31" s="245"/>
      <c r="H31" s="193"/>
      <c r="I31" s="193"/>
      <c r="J31" s="193"/>
      <c r="K31" s="193"/>
      <c r="L31" s="194"/>
    </row>
    <row r="32" spans="1:12" s="2" customFormat="1" ht="20.100000000000001" customHeight="1">
      <c r="A32" s="218"/>
      <c r="B32" s="191" t="s">
        <v>74</v>
      </c>
      <c r="C32" s="56" t="s">
        <v>51</v>
      </c>
      <c r="D32" s="16">
        <f t="shared" si="2"/>
        <v>22.75</v>
      </c>
      <c r="E32" s="38">
        <v>35</v>
      </c>
      <c r="F32" s="29">
        <f>($B$7*E32)</f>
        <v>0</v>
      </c>
      <c r="G32" s="193" t="s">
        <v>166</v>
      </c>
      <c r="H32" s="193"/>
      <c r="I32" s="193"/>
      <c r="J32" s="193"/>
      <c r="K32" s="193"/>
      <c r="L32" s="194"/>
    </row>
    <row r="33" spans="1:12" s="2" customFormat="1" ht="20.100000000000001" customHeight="1">
      <c r="A33" s="218"/>
      <c r="B33" s="192"/>
      <c r="C33" s="84" t="s">
        <v>27</v>
      </c>
      <c r="D33" s="21">
        <f t="shared" si="2"/>
        <v>0.32500000000000001</v>
      </c>
      <c r="E33" s="85">
        <v>0.5</v>
      </c>
      <c r="F33" s="29">
        <f t="shared" ref="F33:F38" si="4">($B$7*E33)</f>
        <v>0</v>
      </c>
      <c r="G33" s="193"/>
      <c r="H33" s="193"/>
      <c r="I33" s="193"/>
      <c r="J33" s="193"/>
      <c r="K33" s="193"/>
      <c r="L33" s="194"/>
    </row>
    <row r="34" spans="1:12" s="2" customFormat="1" ht="20.100000000000001" customHeight="1">
      <c r="A34" s="218"/>
      <c r="B34" s="192"/>
      <c r="C34" s="84" t="s">
        <v>75</v>
      </c>
      <c r="D34" s="21">
        <f t="shared" si="2"/>
        <v>0.32500000000000001</v>
      </c>
      <c r="E34" s="85">
        <v>0.5</v>
      </c>
      <c r="F34" s="29">
        <f t="shared" si="4"/>
        <v>0</v>
      </c>
      <c r="G34" s="193"/>
      <c r="H34" s="193"/>
      <c r="I34" s="193"/>
      <c r="J34" s="193"/>
      <c r="K34" s="193"/>
      <c r="L34" s="194"/>
    </row>
    <row r="35" spans="1:12" s="2" customFormat="1" ht="20.100000000000001" customHeight="1">
      <c r="A35" s="218"/>
      <c r="B35" s="192"/>
      <c r="C35" s="84" t="s">
        <v>29</v>
      </c>
      <c r="D35" s="21">
        <f t="shared" ref="D35:D38" si="5">E35*0.65</f>
        <v>0.32500000000000001</v>
      </c>
      <c r="E35" s="85">
        <v>0.5</v>
      </c>
      <c r="F35" s="29">
        <f t="shared" si="4"/>
        <v>0</v>
      </c>
      <c r="G35" s="193"/>
      <c r="H35" s="193"/>
      <c r="I35" s="193"/>
      <c r="J35" s="193"/>
      <c r="K35" s="193"/>
      <c r="L35" s="194"/>
    </row>
    <row r="36" spans="1:12" s="2" customFormat="1" ht="20.100000000000001" customHeight="1">
      <c r="A36" s="218"/>
      <c r="B36" s="192"/>
      <c r="C36" s="19" t="s">
        <v>41</v>
      </c>
      <c r="D36" s="21">
        <f t="shared" si="5"/>
        <v>0.32500000000000001</v>
      </c>
      <c r="E36" s="21">
        <v>0.5</v>
      </c>
      <c r="F36" s="29">
        <f t="shared" si="4"/>
        <v>0</v>
      </c>
      <c r="G36" s="193"/>
      <c r="H36" s="193"/>
      <c r="I36" s="193"/>
      <c r="J36" s="193"/>
      <c r="K36" s="193"/>
      <c r="L36" s="194"/>
    </row>
    <row r="37" spans="1:12" s="2" customFormat="1" ht="20.100000000000001" customHeight="1">
      <c r="A37" s="218"/>
      <c r="B37" s="192"/>
      <c r="C37" s="84" t="s">
        <v>30</v>
      </c>
      <c r="D37" s="21">
        <f t="shared" si="5"/>
        <v>0.32500000000000001</v>
      </c>
      <c r="E37" s="85">
        <v>0.5</v>
      </c>
      <c r="F37" s="29">
        <f t="shared" si="4"/>
        <v>0</v>
      </c>
      <c r="G37" s="193"/>
      <c r="H37" s="193"/>
      <c r="I37" s="193"/>
      <c r="J37" s="193"/>
      <c r="K37" s="193"/>
      <c r="L37" s="194"/>
    </row>
    <row r="38" spans="1:12" s="2" customFormat="1" ht="20.100000000000001" customHeight="1">
      <c r="A38" s="218"/>
      <c r="B38" s="192"/>
      <c r="C38" s="103" t="s">
        <v>35</v>
      </c>
      <c r="D38" s="17">
        <f t="shared" si="5"/>
        <v>0.13</v>
      </c>
      <c r="E38" s="39">
        <v>0.2</v>
      </c>
      <c r="F38" s="29">
        <f t="shared" si="4"/>
        <v>0</v>
      </c>
      <c r="G38" s="193"/>
      <c r="H38" s="193"/>
      <c r="I38" s="193"/>
      <c r="J38" s="193"/>
      <c r="K38" s="193"/>
      <c r="L38" s="194"/>
    </row>
    <row r="39" spans="1:12" s="2" customFormat="1" ht="39.950000000000003" customHeight="1">
      <c r="A39" s="221"/>
      <c r="B39" s="44" t="s">
        <v>33</v>
      </c>
      <c r="C39" s="22" t="s">
        <v>34</v>
      </c>
      <c r="D39" s="23">
        <v>14</v>
      </c>
      <c r="E39" s="24">
        <v>20</v>
      </c>
      <c r="F39" s="25">
        <f t="shared" si="1"/>
        <v>0</v>
      </c>
      <c r="G39" s="225" t="s">
        <v>181</v>
      </c>
      <c r="H39" s="226"/>
      <c r="I39" s="226"/>
      <c r="J39" s="226"/>
      <c r="K39" s="226"/>
      <c r="L39" s="227"/>
    </row>
    <row r="40" spans="1:12" ht="26.25" customHeight="1">
      <c r="A40" s="217" t="s">
        <v>14</v>
      </c>
      <c r="B40" s="201" t="s">
        <v>64</v>
      </c>
      <c r="C40" s="18" t="s">
        <v>48</v>
      </c>
      <c r="D40" s="40">
        <f t="shared" ref="D40:D46" si="6">E40*0.65</f>
        <v>13</v>
      </c>
      <c r="E40" s="35">
        <v>20</v>
      </c>
      <c r="F40" s="40">
        <f t="shared" ref="F40:F47" si="7">($B$6*D40)+($B$7*E40)</f>
        <v>0</v>
      </c>
      <c r="G40" s="195" t="s">
        <v>76</v>
      </c>
      <c r="H40" s="195"/>
      <c r="I40" s="195"/>
      <c r="J40" s="195"/>
      <c r="K40" s="195"/>
      <c r="L40" s="196"/>
    </row>
    <row r="41" spans="1:12" ht="26.25" customHeight="1">
      <c r="A41" s="218"/>
      <c r="B41" s="202"/>
      <c r="C41" s="19" t="s">
        <v>26</v>
      </c>
      <c r="D41" s="61">
        <f t="shared" si="6"/>
        <v>13</v>
      </c>
      <c r="E41" s="29">
        <v>20</v>
      </c>
      <c r="F41" s="61">
        <f t="shared" si="7"/>
        <v>0</v>
      </c>
      <c r="G41" s="197"/>
      <c r="H41" s="197"/>
      <c r="I41" s="197"/>
      <c r="J41" s="197"/>
      <c r="K41" s="197"/>
      <c r="L41" s="198"/>
    </row>
    <row r="42" spans="1:12" ht="26.25" customHeight="1">
      <c r="A42" s="218"/>
      <c r="B42" s="202"/>
      <c r="C42" s="19" t="s">
        <v>35</v>
      </c>
      <c r="D42" s="61">
        <f t="shared" si="6"/>
        <v>6.5000000000000002E-2</v>
      </c>
      <c r="E42" s="29">
        <v>0.1</v>
      </c>
      <c r="F42" s="61">
        <f t="shared" si="7"/>
        <v>0</v>
      </c>
      <c r="G42" s="197"/>
      <c r="H42" s="197"/>
      <c r="I42" s="197"/>
      <c r="J42" s="197"/>
      <c r="K42" s="197"/>
      <c r="L42" s="198"/>
    </row>
    <row r="43" spans="1:12" ht="26.25" customHeight="1">
      <c r="A43" s="218"/>
      <c r="B43" s="203"/>
      <c r="C43" s="20" t="s">
        <v>22</v>
      </c>
      <c r="D43" s="37">
        <f t="shared" si="6"/>
        <v>0.65</v>
      </c>
      <c r="E43" s="15">
        <v>1</v>
      </c>
      <c r="F43" s="37">
        <f t="shared" si="7"/>
        <v>0</v>
      </c>
      <c r="G43" s="199"/>
      <c r="H43" s="199"/>
      <c r="I43" s="199"/>
      <c r="J43" s="199"/>
      <c r="K43" s="199"/>
      <c r="L43" s="200"/>
    </row>
    <row r="44" spans="1:12" s="2" customFormat="1" ht="20.100000000000001" customHeight="1">
      <c r="A44" s="218"/>
      <c r="B44" s="184" t="s">
        <v>66</v>
      </c>
      <c r="C44" s="104" t="s">
        <v>65</v>
      </c>
      <c r="D44" s="107">
        <f t="shared" si="6"/>
        <v>32.5</v>
      </c>
      <c r="E44" s="106">
        <v>50</v>
      </c>
      <c r="F44" s="29">
        <f t="shared" si="7"/>
        <v>0</v>
      </c>
      <c r="G44" s="246"/>
      <c r="H44" s="247"/>
      <c r="I44" s="247"/>
      <c r="J44" s="247"/>
      <c r="K44" s="247"/>
      <c r="L44" s="248"/>
    </row>
    <row r="45" spans="1:12" s="2" customFormat="1" ht="20.100000000000001" customHeight="1">
      <c r="A45" s="218"/>
      <c r="B45" s="204" t="s">
        <v>67</v>
      </c>
      <c r="C45" s="108" t="s">
        <v>77</v>
      </c>
      <c r="D45" s="109">
        <f t="shared" si="6"/>
        <v>26</v>
      </c>
      <c r="E45" s="110">
        <v>40</v>
      </c>
      <c r="F45" s="35">
        <f t="shared" si="7"/>
        <v>0</v>
      </c>
      <c r="G45" s="206" t="s">
        <v>182</v>
      </c>
      <c r="H45" s="207"/>
      <c r="I45" s="207"/>
      <c r="J45" s="207"/>
      <c r="K45" s="207"/>
      <c r="L45" s="208"/>
    </row>
    <row r="46" spans="1:12" ht="20.100000000000001" customHeight="1">
      <c r="A46" s="218"/>
      <c r="B46" s="205"/>
      <c r="C46" s="74" t="s">
        <v>38</v>
      </c>
      <c r="D46" s="105">
        <f t="shared" si="6"/>
        <v>3.25</v>
      </c>
      <c r="E46" s="48">
        <v>5</v>
      </c>
      <c r="F46" s="15">
        <f t="shared" si="7"/>
        <v>0</v>
      </c>
      <c r="G46" s="209"/>
      <c r="H46" s="210"/>
      <c r="I46" s="210"/>
      <c r="J46" s="210"/>
      <c r="K46" s="210"/>
      <c r="L46" s="211"/>
    </row>
    <row r="47" spans="1:12" s="2" customFormat="1" ht="20.100000000000001" customHeight="1" thickBot="1">
      <c r="A47" s="219"/>
      <c r="B47" s="86" t="s">
        <v>11</v>
      </c>
      <c r="C47" s="87" t="s">
        <v>12</v>
      </c>
      <c r="D47" s="88">
        <f t="shared" ref="D47" si="8">E47*0.65</f>
        <v>130</v>
      </c>
      <c r="E47" s="89">
        <v>200</v>
      </c>
      <c r="F47" s="90">
        <f t="shared" si="7"/>
        <v>0</v>
      </c>
      <c r="G47" s="222"/>
      <c r="H47" s="223"/>
      <c r="I47" s="223"/>
      <c r="J47" s="223"/>
      <c r="K47" s="223"/>
      <c r="L47" s="224"/>
    </row>
    <row r="48" spans="1:12" s="2" customFormat="1" ht="19.5" customHeight="1">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7.25" customHeight="1">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6.5" customHeight="1">
      <c r="B120" s="6"/>
    </row>
    <row r="121" spans="2:2" s="2" customFormat="1" ht="16.5" customHeight="1">
      <c r="B121" s="6"/>
    </row>
    <row r="122" spans="2:2" s="2" customFormat="1" ht="16.5" customHeight="1">
      <c r="B122" s="6"/>
    </row>
    <row r="123" spans="2:2" s="2" customFormat="1" ht="16.5" customHeight="1">
      <c r="B123" s="6"/>
    </row>
    <row r="124" spans="2:2" s="2" customFormat="1" ht="16.5" customHeight="1">
      <c r="B124" s="6"/>
    </row>
    <row r="125" spans="2:2" s="2" customFormat="1" ht="16.5" customHeight="1">
      <c r="B125" s="6"/>
    </row>
    <row r="126" spans="2:2" s="2" customFormat="1" ht="17.25" customHeight="1">
      <c r="B126" s="6"/>
    </row>
    <row r="127" spans="2:2" s="2" customFormat="1" ht="17.25" customHeight="1">
      <c r="B127" s="6"/>
    </row>
    <row r="128" spans="2:2" s="2" customFormat="1" ht="13.5">
      <c r="B128" s="6"/>
    </row>
    <row r="129" spans="2:2" s="2" customFormat="1" ht="13.5">
      <c r="B129" s="6"/>
    </row>
    <row r="130" spans="2:2" s="2" customFormat="1" ht="16.5" customHeight="1">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B209" s="6"/>
    </row>
    <row r="210" spans="1:7" s="2" customFormat="1" ht="13.5">
      <c r="B210" s="6"/>
    </row>
    <row r="211" spans="1:7" s="2" customFormat="1" ht="13.5">
      <c r="B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G239" s="6"/>
    </row>
    <row r="240" spans="1:7" s="2" customFormat="1" ht="13.5">
      <c r="A240" s="3"/>
      <c r="B240" s="7"/>
      <c r="C240" s="3"/>
      <c r="G240" s="6"/>
    </row>
    <row r="241" spans="1:7" s="2" customFormat="1" ht="13.5">
      <c r="A241" s="3"/>
      <c r="B241" s="7"/>
      <c r="C241" s="3"/>
      <c r="G241" s="6"/>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ht="13.5">
      <c r="A356" s="3"/>
      <c r="B356" s="7"/>
      <c r="C356" s="3"/>
      <c r="D356" s="3"/>
      <c r="E356" s="3"/>
      <c r="F356" s="3"/>
      <c r="G356" s="7"/>
    </row>
    <row r="357" spans="1:7" s="2" customFormat="1" ht="13.5">
      <c r="A357" s="3"/>
      <c r="B357" s="7"/>
      <c r="C357" s="3"/>
      <c r="D357" s="3"/>
      <c r="E357" s="3"/>
      <c r="F357" s="3"/>
      <c r="G357" s="7"/>
    </row>
    <row r="358" spans="1:7" s="2" customFormat="1" ht="13.5">
      <c r="A358" s="3"/>
      <c r="B358" s="7"/>
      <c r="C358" s="3"/>
      <c r="D358" s="3"/>
      <c r="E358" s="3"/>
      <c r="F358" s="3"/>
      <c r="G358" s="7"/>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row r="390" spans="1:7" s="2" customFormat="1">
      <c r="A390" s="3"/>
      <c r="B390" s="5"/>
      <c r="C390" s="1"/>
      <c r="D390" s="1"/>
      <c r="E390" s="1"/>
      <c r="F390" s="3"/>
      <c r="G390" s="5"/>
    </row>
    <row r="391" spans="1:7" s="2" customFormat="1">
      <c r="A391" s="3"/>
      <c r="B391" s="5"/>
      <c r="C391" s="1"/>
      <c r="D391" s="1"/>
      <c r="E391" s="1"/>
      <c r="F391" s="3"/>
      <c r="G391" s="5"/>
    </row>
    <row r="392" spans="1:7" s="2" customFormat="1">
      <c r="A392" s="3"/>
      <c r="B392" s="5"/>
      <c r="C392" s="1"/>
      <c r="D392" s="1"/>
      <c r="E392" s="1"/>
      <c r="F392" s="3"/>
      <c r="G392" s="5"/>
    </row>
  </sheetData>
  <mergeCells count="22">
    <mergeCell ref="A1:L3"/>
    <mergeCell ref="A5:B5"/>
    <mergeCell ref="G9:L9"/>
    <mergeCell ref="A40:A47"/>
    <mergeCell ref="A10:A39"/>
    <mergeCell ref="G47:L47"/>
    <mergeCell ref="G39:L39"/>
    <mergeCell ref="G10:L11"/>
    <mergeCell ref="B10:B11"/>
    <mergeCell ref="G12:L18"/>
    <mergeCell ref="B12:B18"/>
    <mergeCell ref="G19:L26"/>
    <mergeCell ref="B19:B26"/>
    <mergeCell ref="B27:B31"/>
    <mergeCell ref="G27:L31"/>
    <mergeCell ref="G44:L44"/>
    <mergeCell ref="B32:B38"/>
    <mergeCell ref="G32:L38"/>
    <mergeCell ref="G40:L43"/>
    <mergeCell ref="B40:B43"/>
    <mergeCell ref="B45:B46"/>
    <mergeCell ref="G45:L46"/>
  </mergeCells>
  <phoneticPr fontId="20" type="noConversion"/>
  <printOptions horizontalCentered="1"/>
  <pageMargins left="0.23622047244094491" right="0.23622047244094491"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2" t="s">
        <v>127</v>
      </c>
      <c r="B1" s="213"/>
      <c r="C1" s="213"/>
      <c r="D1" s="213"/>
      <c r="E1" s="213"/>
      <c r="F1" s="213"/>
      <c r="G1" s="213"/>
      <c r="H1" s="213"/>
      <c r="I1" s="213"/>
      <c r="J1" s="213"/>
      <c r="K1" s="213"/>
      <c r="L1" s="213"/>
    </row>
    <row r="2" spans="1:12" ht="15.75" customHeight="1">
      <c r="A2" s="213"/>
      <c r="B2" s="213"/>
      <c r="C2" s="213"/>
      <c r="D2" s="213"/>
      <c r="E2" s="213"/>
      <c r="F2" s="213"/>
      <c r="G2" s="213"/>
      <c r="H2" s="213"/>
      <c r="I2" s="213"/>
      <c r="J2" s="213"/>
      <c r="K2" s="213"/>
      <c r="L2" s="213"/>
    </row>
    <row r="3" spans="1:12" ht="15.75" customHeight="1">
      <c r="A3" s="213"/>
      <c r="B3" s="213"/>
      <c r="C3" s="213"/>
      <c r="D3" s="213"/>
      <c r="E3" s="213"/>
      <c r="F3" s="213"/>
      <c r="G3" s="213"/>
      <c r="H3" s="213"/>
      <c r="I3" s="213"/>
      <c r="J3" s="213"/>
      <c r="K3" s="213"/>
      <c r="L3" s="213"/>
    </row>
    <row r="4" spans="1:12" ht="13.5" customHeight="1">
      <c r="B4" s="4"/>
      <c r="D4" s="4"/>
      <c r="E4"/>
      <c r="F4"/>
      <c r="G4"/>
    </row>
    <row r="5" spans="1:12" ht="17.25" customHeight="1">
      <c r="A5" s="214" t="s">
        <v>8</v>
      </c>
      <c r="B5" s="214"/>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215" t="s">
        <v>3</v>
      </c>
      <c r="H9" s="215"/>
      <c r="I9" s="215"/>
      <c r="J9" s="215"/>
      <c r="K9" s="215"/>
      <c r="L9" s="216"/>
    </row>
    <row r="10" spans="1:12" ht="20.100000000000001" customHeight="1">
      <c r="A10" s="220" t="s">
        <v>16</v>
      </c>
      <c r="B10" s="281" t="s">
        <v>54</v>
      </c>
      <c r="C10" s="111" t="s">
        <v>19</v>
      </c>
      <c r="D10" s="16">
        <f t="shared" ref="D10:D30" si="0">E10*0.65</f>
        <v>33.800000000000004</v>
      </c>
      <c r="E10" s="112">
        <v>52</v>
      </c>
      <c r="F10" s="35">
        <f t="shared" ref="F10:F11" si="1">($B$6*D10)+($B$7*E10)</f>
        <v>0</v>
      </c>
      <c r="G10" s="228" t="s">
        <v>180</v>
      </c>
      <c r="H10" s="229"/>
      <c r="I10" s="229"/>
      <c r="J10" s="229"/>
      <c r="K10" s="229"/>
      <c r="L10" s="230"/>
    </row>
    <row r="11" spans="1:12" ht="20.100000000000001" customHeight="1">
      <c r="A11" s="218"/>
      <c r="B11" s="282"/>
      <c r="C11" s="43" t="s">
        <v>55</v>
      </c>
      <c r="D11" s="17">
        <f t="shared" si="0"/>
        <v>1.9500000000000002</v>
      </c>
      <c r="E11" s="14">
        <v>3</v>
      </c>
      <c r="F11" s="15">
        <f t="shared" si="1"/>
        <v>0</v>
      </c>
      <c r="G11" s="231"/>
      <c r="H11" s="232"/>
      <c r="I11" s="232"/>
      <c r="J11" s="232"/>
      <c r="K11" s="232"/>
      <c r="L11" s="233"/>
    </row>
    <row r="12" spans="1:12" s="2" customFormat="1" ht="20.100000000000001" customHeight="1">
      <c r="A12" s="218"/>
      <c r="B12" s="249" t="s">
        <v>78</v>
      </c>
      <c r="C12" s="108" t="s">
        <v>79</v>
      </c>
      <c r="D12" s="113">
        <f t="shared" si="0"/>
        <v>9.75</v>
      </c>
      <c r="E12" s="188">
        <v>15</v>
      </c>
      <c r="F12" s="114">
        <f>($B$6*D12)+($B$7*E12)</f>
        <v>0</v>
      </c>
      <c r="G12" s="250" t="s">
        <v>80</v>
      </c>
      <c r="H12" s="251"/>
      <c r="I12" s="251"/>
      <c r="J12" s="251"/>
      <c r="K12" s="251"/>
      <c r="L12" s="252"/>
    </row>
    <row r="13" spans="1:12" s="2" customFormat="1" ht="20.100000000000001" customHeight="1">
      <c r="A13" s="218"/>
      <c r="B13" s="249"/>
      <c r="C13" s="72" t="s">
        <v>81</v>
      </c>
      <c r="D13" s="185">
        <f t="shared" si="0"/>
        <v>6.5</v>
      </c>
      <c r="E13" s="187">
        <v>10</v>
      </c>
      <c r="F13" s="73">
        <f t="shared" ref="F13:F18" si="2">($B$6*D13)+($B$7*E13)</f>
        <v>0</v>
      </c>
      <c r="G13" s="250"/>
      <c r="H13" s="251"/>
      <c r="I13" s="251"/>
      <c r="J13" s="251"/>
      <c r="K13" s="251"/>
      <c r="L13" s="252"/>
    </row>
    <row r="14" spans="1:12" s="2" customFormat="1" ht="20.100000000000001" customHeight="1">
      <c r="A14" s="218"/>
      <c r="B14" s="249"/>
      <c r="C14" s="72" t="s">
        <v>26</v>
      </c>
      <c r="D14" s="185">
        <f t="shared" si="0"/>
        <v>3.25</v>
      </c>
      <c r="E14" s="187">
        <v>5</v>
      </c>
      <c r="F14" s="73">
        <f t="shared" si="2"/>
        <v>0</v>
      </c>
      <c r="G14" s="250"/>
      <c r="H14" s="251"/>
      <c r="I14" s="251"/>
      <c r="J14" s="251"/>
      <c r="K14" s="251"/>
      <c r="L14" s="252"/>
    </row>
    <row r="15" spans="1:12" s="2" customFormat="1" ht="20.100000000000001" customHeight="1">
      <c r="A15" s="218"/>
      <c r="B15" s="249"/>
      <c r="C15" s="72" t="s">
        <v>31</v>
      </c>
      <c r="D15" s="185">
        <f t="shared" si="0"/>
        <v>1.3</v>
      </c>
      <c r="E15" s="187">
        <v>2</v>
      </c>
      <c r="F15" s="73">
        <f t="shared" si="2"/>
        <v>0</v>
      </c>
      <c r="G15" s="250"/>
      <c r="H15" s="251"/>
      <c r="I15" s="251"/>
      <c r="J15" s="251"/>
      <c r="K15" s="251"/>
      <c r="L15" s="252"/>
    </row>
    <row r="16" spans="1:12" s="2" customFormat="1" ht="20.100000000000001" customHeight="1">
      <c r="A16" s="218"/>
      <c r="B16" s="249"/>
      <c r="C16" s="72" t="s">
        <v>27</v>
      </c>
      <c r="D16" s="185">
        <f t="shared" si="0"/>
        <v>0.32500000000000001</v>
      </c>
      <c r="E16" s="187">
        <v>0.5</v>
      </c>
      <c r="F16" s="73">
        <f t="shared" si="2"/>
        <v>0</v>
      </c>
      <c r="G16" s="250"/>
      <c r="H16" s="251"/>
      <c r="I16" s="251"/>
      <c r="J16" s="251"/>
      <c r="K16" s="251"/>
      <c r="L16" s="252"/>
    </row>
    <row r="17" spans="1:12" s="2" customFormat="1" ht="20.100000000000001" customHeight="1">
      <c r="A17" s="218"/>
      <c r="B17" s="249"/>
      <c r="C17" s="72" t="s">
        <v>82</v>
      </c>
      <c r="D17" s="185">
        <f t="shared" si="0"/>
        <v>1.9500000000000002</v>
      </c>
      <c r="E17" s="187">
        <v>3</v>
      </c>
      <c r="F17" s="73">
        <f t="shared" si="2"/>
        <v>0</v>
      </c>
      <c r="G17" s="250"/>
      <c r="H17" s="251"/>
      <c r="I17" s="251"/>
      <c r="J17" s="251"/>
      <c r="K17" s="251"/>
      <c r="L17" s="252"/>
    </row>
    <row r="18" spans="1:12" s="2" customFormat="1" ht="20.100000000000001" customHeight="1">
      <c r="A18" s="218"/>
      <c r="B18" s="249"/>
      <c r="C18" s="74" t="s">
        <v>23</v>
      </c>
      <c r="D18" s="75">
        <f t="shared" si="0"/>
        <v>0.65</v>
      </c>
      <c r="E18" s="189">
        <v>1</v>
      </c>
      <c r="F18" s="76">
        <f t="shared" si="2"/>
        <v>0</v>
      </c>
      <c r="G18" s="250"/>
      <c r="H18" s="251"/>
      <c r="I18" s="251"/>
      <c r="J18" s="251"/>
      <c r="K18" s="251"/>
      <c r="L18" s="252"/>
    </row>
    <row r="19" spans="1:12" s="2" customFormat="1" ht="20.100000000000001" customHeight="1">
      <c r="A19" s="218"/>
      <c r="B19" s="242" t="s">
        <v>85</v>
      </c>
      <c r="C19" s="62" t="s">
        <v>83</v>
      </c>
      <c r="D19" s="63">
        <f t="shared" si="0"/>
        <v>26</v>
      </c>
      <c r="E19" s="63">
        <v>40</v>
      </c>
      <c r="F19" s="64">
        <f t="shared" ref="F19:F30" si="3">($B$6*D19)+($B$7*E19)</f>
        <v>0</v>
      </c>
      <c r="G19" s="269" t="s">
        <v>183</v>
      </c>
      <c r="H19" s="270"/>
      <c r="I19" s="270"/>
      <c r="J19" s="270"/>
      <c r="K19" s="270"/>
      <c r="L19" s="271"/>
    </row>
    <row r="20" spans="1:12" s="2" customFormat="1" ht="20.100000000000001" customHeight="1">
      <c r="A20" s="218"/>
      <c r="B20" s="267"/>
      <c r="C20" s="45" t="s">
        <v>53</v>
      </c>
      <c r="D20" s="46">
        <f t="shared" si="0"/>
        <v>3.25</v>
      </c>
      <c r="E20" s="46">
        <v>5</v>
      </c>
      <c r="F20" s="47">
        <f t="shared" si="3"/>
        <v>0</v>
      </c>
      <c r="G20" s="272"/>
      <c r="H20" s="273"/>
      <c r="I20" s="273"/>
      <c r="J20" s="273"/>
      <c r="K20" s="273"/>
      <c r="L20" s="274"/>
    </row>
    <row r="21" spans="1:12" s="2" customFormat="1" ht="20.100000000000001" customHeight="1">
      <c r="A21" s="218"/>
      <c r="B21" s="267"/>
      <c r="C21" s="45" t="s">
        <v>27</v>
      </c>
      <c r="D21" s="46">
        <f t="shared" si="0"/>
        <v>0.13</v>
      </c>
      <c r="E21" s="46">
        <v>0.2</v>
      </c>
      <c r="F21" s="47">
        <f t="shared" si="3"/>
        <v>0</v>
      </c>
      <c r="G21" s="272"/>
      <c r="H21" s="273"/>
      <c r="I21" s="273"/>
      <c r="J21" s="273"/>
      <c r="K21" s="273"/>
      <c r="L21" s="274"/>
    </row>
    <row r="22" spans="1:12" s="2" customFormat="1" ht="20.100000000000001" customHeight="1">
      <c r="A22" s="218"/>
      <c r="B22" s="267"/>
      <c r="C22" s="45" t="s">
        <v>84</v>
      </c>
      <c r="D22" s="46">
        <f t="shared" si="0"/>
        <v>1.9500000000000002</v>
      </c>
      <c r="E22" s="46">
        <v>3</v>
      </c>
      <c r="F22" s="47">
        <f t="shared" si="3"/>
        <v>0</v>
      </c>
      <c r="G22" s="272"/>
      <c r="H22" s="273"/>
      <c r="I22" s="273"/>
      <c r="J22" s="273"/>
      <c r="K22" s="273"/>
      <c r="L22" s="274"/>
    </row>
    <row r="23" spans="1:12" s="2" customFormat="1" ht="20.100000000000001" customHeight="1">
      <c r="A23" s="218"/>
      <c r="B23" s="267"/>
      <c r="C23" s="45" t="s">
        <v>28</v>
      </c>
      <c r="D23" s="46">
        <f t="shared" si="0"/>
        <v>0.32500000000000001</v>
      </c>
      <c r="E23" s="46">
        <v>0.5</v>
      </c>
      <c r="F23" s="47">
        <f t="shared" si="3"/>
        <v>0</v>
      </c>
      <c r="G23" s="272"/>
      <c r="H23" s="273"/>
      <c r="I23" s="273"/>
      <c r="J23" s="273"/>
      <c r="K23" s="273"/>
      <c r="L23" s="274"/>
    </row>
    <row r="24" spans="1:12" s="2" customFormat="1" ht="20.100000000000001" customHeight="1">
      <c r="A24" s="218"/>
      <c r="B24" s="267"/>
      <c r="C24" s="45" t="s">
        <v>29</v>
      </c>
      <c r="D24" s="46">
        <f t="shared" si="0"/>
        <v>0.32500000000000001</v>
      </c>
      <c r="E24" s="46">
        <v>0.5</v>
      </c>
      <c r="F24" s="47">
        <f t="shared" si="3"/>
        <v>0</v>
      </c>
      <c r="G24" s="272"/>
      <c r="H24" s="273"/>
      <c r="I24" s="273"/>
      <c r="J24" s="273"/>
      <c r="K24" s="273"/>
      <c r="L24" s="274"/>
    </row>
    <row r="25" spans="1:12" s="2" customFormat="1" ht="20.100000000000001" customHeight="1">
      <c r="A25" s="218"/>
      <c r="B25" s="268"/>
      <c r="C25" s="115" t="s">
        <v>38</v>
      </c>
      <c r="D25" s="66">
        <f t="shared" si="0"/>
        <v>1.3</v>
      </c>
      <c r="E25" s="66">
        <v>2</v>
      </c>
      <c r="F25" s="67">
        <f t="shared" si="3"/>
        <v>0</v>
      </c>
      <c r="G25" s="275"/>
      <c r="H25" s="276"/>
      <c r="I25" s="276"/>
      <c r="J25" s="276"/>
      <c r="K25" s="276"/>
      <c r="L25" s="277"/>
    </row>
    <row r="26" spans="1:12" s="2" customFormat="1" ht="20.100000000000001" customHeight="1">
      <c r="A26" s="218"/>
      <c r="B26" s="278" t="s">
        <v>86</v>
      </c>
      <c r="C26" s="91" t="s">
        <v>87</v>
      </c>
      <c r="D26" s="63">
        <f t="shared" si="0"/>
        <v>3.25</v>
      </c>
      <c r="E26" s="63">
        <v>5</v>
      </c>
      <c r="F26" s="64">
        <f t="shared" si="3"/>
        <v>0</v>
      </c>
      <c r="G26" s="228" t="s">
        <v>88</v>
      </c>
      <c r="H26" s="229"/>
      <c r="I26" s="229"/>
      <c r="J26" s="229"/>
      <c r="K26" s="229"/>
      <c r="L26" s="230"/>
    </row>
    <row r="27" spans="1:12" s="2" customFormat="1" ht="20.100000000000001" customHeight="1">
      <c r="A27" s="218"/>
      <c r="B27" s="279"/>
      <c r="C27" s="81" t="s">
        <v>27</v>
      </c>
      <c r="D27" s="46">
        <f t="shared" si="0"/>
        <v>0.13</v>
      </c>
      <c r="E27" s="46">
        <v>0.2</v>
      </c>
      <c r="F27" s="47">
        <f t="shared" si="3"/>
        <v>0</v>
      </c>
      <c r="G27" s="236"/>
      <c r="H27" s="237"/>
      <c r="I27" s="237"/>
      <c r="J27" s="237"/>
      <c r="K27" s="237"/>
      <c r="L27" s="238"/>
    </row>
    <row r="28" spans="1:12" s="2" customFormat="1" ht="20.100000000000001" customHeight="1">
      <c r="A28" s="218"/>
      <c r="B28" s="279"/>
      <c r="C28" s="81" t="s">
        <v>28</v>
      </c>
      <c r="D28" s="46">
        <f t="shared" si="0"/>
        <v>0.65</v>
      </c>
      <c r="E28" s="46">
        <v>1</v>
      </c>
      <c r="F28" s="47">
        <f>($B$6*D28)+($B$7*E28)</f>
        <v>0</v>
      </c>
      <c r="G28" s="236"/>
      <c r="H28" s="237"/>
      <c r="I28" s="237"/>
      <c r="J28" s="237"/>
      <c r="K28" s="237"/>
      <c r="L28" s="238"/>
    </row>
    <row r="29" spans="1:12" s="2" customFormat="1" ht="20.100000000000001" customHeight="1">
      <c r="A29" s="218"/>
      <c r="B29" s="279"/>
      <c r="C29" s="81" t="s">
        <v>29</v>
      </c>
      <c r="D29" s="46">
        <f t="shared" si="0"/>
        <v>0.65</v>
      </c>
      <c r="E29" s="46">
        <v>1</v>
      </c>
      <c r="F29" s="47">
        <f t="shared" si="3"/>
        <v>0</v>
      </c>
      <c r="G29" s="236"/>
      <c r="H29" s="237"/>
      <c r="I29" s="237"/>
      <c r="J29" s="237"/>
      <c r="K29" s="237"/>
      <c r="L29" s="238"/>
    </row>
    <row r="30" spans="1:12" s="2" customFormat="1" ht="20.100000000000001" customHeight="1">
      <c r="A30" s="218"/>
      <c r="B30" s="280"/>
      <c r="C30" s="65" t="s">
        <v>38</v>
      </c>
      <c r="D30" s="66">
        <f t="shared" si="0"/>
        <v>1.3</v>
      </c>
      <c r="E30" s="66">
        <v>2</v>
      </c>
      <c r="F30" s="67">
        <f t="shared" si="3"/>
        <v>0</v>
      </c>
      <c r="G30" s="231"/>
      <c r="H30" s="232"/>
      <c r="I30" s="232"/>
      <c r="J30" s="232"/>
      <c r="K30" s="232"/>
      <c r="L30" s="233"/>
    </row>
    <row r="31" spans="1:12" s="2" customFormat="1" ht="19.5" customHeight="1">
      <c r="A31" s="221"/>
      <c r="B31" s="44" t="s">
        <v>46</v>
      </c>
      <c r="C31" s="50" t="s">
        <v>47</v>
      </c>
      <c r="D31" s="48">
        <v>14</v>
      </c>
      <c r="E31" s="48">
        <v>20</v>
      </c>
      <c r="F31" s="15">
        <f>($B$6*D31)+($B$7*E31)</f>
        <v>0</v>
      </c>
      <c r="G31" s="256" t="s">
        <v>177</v>
      </c>
      <c r="H31" s="256"/>
      <c r="I31" s="256"/>
      <c r="J31" s="256"/>
      <c r="K31" s="256"/>
      <c r="L31" s="257"/>
    </row>
    <row r="32" spans="1:12" s="2" customFormat="1" ht="25.5" customHeight="1">
      <c r="A32" s="218" t="s">
        <v>14</v>
      </c>
      <c r="B32" s="258" t="s">
        <v>89</v>
      </c>
      <c r="C32" s="116" t="s">
        <v>19</v>
      </c>
      <c r="D32" s="40">
        <f t="shared" ref="D32:D41" si="4">E32*0.65</f>
        <v>13</v>
      </c>
      <c r="E32" s="117">
        <v>20</v>
      </c>
      <c r="F32" s="59">
        <f t="shared" ref="F32:F41" si="5">($B$6*D32)+($B$7*E32)</f>
        <v>0</v>
      </c>
      <c r="G32" s="261" t="s">
        <v>91</v>
      </c>
      <c r="H32" s="261"/>
      <c r="I32" s="261"/>
      <c r="J32" s="261"/>
      <c r="K32" s="261"/>
      <c r="L32" s="262"/>
    </row>
    <row r="33" spans="1:12" s="2" customFormat="1" ht="25.5" customHeight="1">
      <c r="A33" s="218"/>
      <c r="B33" s="259"/>
      <c r="C33" s="118" t="s">
        <v>52</v>
      </c>
      <c r="D33" s="61">
        <f t="shared" si="4"/>
        <v>13</v>
      </c>
      <c r="E33" s="119">
        <v>20</v>
      </c>
      <c r="F33" s="186">
        <f t="shared" si="5"/>
        <v>0</v>
      </c>
      <c r="G33" s="263"/>
      <c r="H33" s="263"/>
      <c r="I33" s="263"/>
      <c r="J33" s="263"/>
      <c r="K33" s="263"/>
      <c r="L33" s="264"/>
    </row>
    <row r="34" spans="1:12" s="2" customFormat="1" ht="25.5" customHeight="1">
      <c r="A34" s="218"/>
      <c r="B34" s="259"/>
      <c r="C34" s="118" t="s">
        <v>22</v>
      </c>
      <c r="D34" s="61">
        <f t="shared" si="4"/>
        <v>0.32500000000000001</v>
      </c>
      <c r="E34" s="119">
        <v>0.5</v>
      </c>
      <c r="F34" s="186">
        <f t="shared" si="5"/>
        <v>0</v>
      </c>
      <c r="G34" s="263"/>
      <c r="H34" s="263"/>
      <c r="I34" s="263"/>
      <c r="J34" s="263"/>
      <c r="K34" s="263"/>
      <c r="L34" s="264"/>
    </row>
    <row r="35" spans="1:12" s="2" customFormat="1" ht="25.5" customHeight="1">
      <c r="A35" s="218"/>
      <c r="B35" s="260"/>
      <c r="C35" s="120" t="s">
        <v>92</v>
      </c>
      <c r="D35" s="37">
        <f t="shared" si="4"/>
        <v>6.5000000000000002E-2</v>
      </c>
      <c r="E35" s="121">
        <v>0.1</v>
      </c>
      <c r="F35" s="51">
        <f t="shared" si="5"/>
        <v>0</v>
      </c>
      <c r="G35" s="265"/>
      <c r="H35" s="265"/>
      <c r="I35" s="265"/>
      <c r="J35" s="265"/>
      <c r="K35" s="265"/>
      <c r="L35" s="266"/>
    </row>
    <row r="36" spans="1:12" s="2" customFormat="1" ht="20.100000000000001" customHeight="1">
      <c r="A36" s="218"/>
      <c r="B36" s="243" t="s">
        <v>90</v>
      </c>
      <c r="C36" s="122" t="s">
        <v>93</v>
      </c>
      <c r="D36" s="29">
        <f t="shared" si="4"/>
        <v>26</v>
      </c>
      <c r="E36" s="29">
        <v>40</v>
      </c>
      <c r="F36" s="29">
        <f t="shared" si="5"/>
        <v>0</v>
      </c>
      <c r="G36" s="228" t="s">
        <v>94</v>
      </c>
      <c r="H36" s="229"/>
      <c r="I36" s="229"/>
      <c r="J36" s="229"/>
      <c r="K36" s="229"/>
      <c r="L36" s="230"/>
    </row>
    <row r="37" spans="1:12" s="2" customFormat="1" ht="20.100000000000001" customHeight="1">
      <c r="A37" s="218"/>
      <c r="B37" s="243"/>
      <c r="C37" s="122" t="s">
        <v>95</v>
      </c>
      <c r="D37" s="29">
        <f t="shared" si="4"/>
        <v>6.5</v>
      </c>
      <c r="E37" s="29">
        <v>10</v>
      </c>
      <c r="F37" s="29">
        <f t="shared" si="5"/>
        <v>0</v>
      </c>
      <c r="G37" s="236"/>
      <c r="H37" s="237"/>
      <c r="I37" s="237"/>
      <c r="J37" s="237"/>
      <c r="K37" s="237"/>
      <c r="L37" s="238"/>
    </row>
    <row r="38" spans="1:12" s="2" customFormat="1" ht="20.100000000000001" customHeight="1">
      <c r="A38" s="218"/>
      <c r="B38" s="243"/>
      <c r="C38" s="122" t="s">
        <v>37</v>
      </c>
      <c r="D38" s="29">
        <f t="shared" si="4"/>
        <v>0.65</v>
      </c>
      <c r="E38" s="29">
        <v>1</v>
      </c>
      <c r="F38" s="29">
        <f t="shared" si="5"/>
        <v>0</v>
      </c>
      <c r="G38" s="236"/>
      <c r="H38" s="237"/>
      <c r="I38" s="237"/>
      <c r="J38" s="237"/>
      <c r="K38" s="237"/>
      <c r="L38" s="238"/>
    </row>
    <row r="39" spans="1:12" s="2" customFormat="1" ht="20.100000000000001" customHeight="1">
      <c r="A39" s="218"/>
      <c r="B39" s="243"/>
      <c r="C39" s="122" t="s">
        <v>27</v>
      </c>
      <c r="D39" s="29">
        <f t="shared" si="4"/>
        <v>0.32500000000000001</v>
      </c>
      <c r="E39" s="29">
        <v>0.5</v>
      </c>
      <c r="F39" s="29">
        <f t="shared" si="5"/>
        <v>0</v>
      </c>
      <c r="G39" s="236"/>
      <c r="H39" s="237"/>
      <c r="I39" s="237"/>
      <c r="J39" s="237"/>
      <c r="K39" s="237"/>
      <c r="L39" s="238"/>
    </row>
    <row r="40" spans="1:12" s="2" customFormat="1" ht="20.100000000000001" customHeight="1">
      <c r="A40" s="218"/>
      <c r="B40" s="243"/>
      <c r="C40" s="122" t="s">
        <v>23</v>
      </c>
      <c r="D40" s="29">
        <f t="shared" si="4"/>
        <v>0.65</v>
      </c>
      <c r="E40" s="29">
        <v>1</v>
      </c>
      <c r="F40" s="29">
        <f t="shared" si="5"/>
        <v>0</v>
      </c>
      <c r="G40" s="236"/>
      <c r="H40" s="237"/>
      <c r="I40" s="237"/>
      <c r="J40" s="237"/>
      <c r="K40" s="237"/>
      <c r="L40" s="238"/>
    </row>
    <row r="41" spans="1:12" ht="20.100000000000001" customHeight="1">
      <c r="A41" s="218"/>
      <c r="B41" s="244"/>
      <c r="C41" s="123" t="s">
        <v>24</v>
      </c>
      <c r="D41" s="15">
        <f t="shared" si="4"/>
        <v>0.13</v>
      </c>
      <c r="E41" s="15">
        <v>0.2</v>
      </c>
      <c r="F41" s="15">
        <f t="shared" si="5"/>
        <v>0</v>
      </c>
      <c r="G41" s="231"/>
      <c r="H41" s="232"/>
      <c r="I41" s="232"/>
      <c r="J41" s="232"/>
      <c r="K41" s="232"/>
      <c r="L41" s="233"/>
    </row>
    <row r="42" spans="1:12" s="2" customFormat="1" ht="20.100000000000001" customHeight="1" thickBot="1">
      <c r="A42" s="219"/>
      <c r="B42" s="86" t="s">
        <v>11</v>
      </c>
      <c r="C42" s="87" t="s">
        <v>12</v>
      </c>
      <c r="D42" s="88">
        <f t="shared" ref="D42" si="6">E42*0.65</f>
        <v>130</v>
      </c>
      <c r="E42" s="89">
        <v>200</v>
      </c>
      <c r="F42" s="90">
        <f t="shared" ref="F42" si="7">($B$6*D42)+($B$7*E42)</f>
        <v>0</v>
      </c>
      <c r="G42" s="253"/>
      <c r="H42" s="254"/>
      <c r="I42" s="254"/>
      <c r="J42" s="254"/>
      <c r="K42" s="254"/>
      <c r="L42" s="255"/>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7.25" customHeight="1">
      <c r="B96" s="6"/>
    </row>
    <row r="97" spans="2:2" s="2" customFormat="1" ht="17.25" customHeight="1">
      <c r="B97" s="6"/>
    </row>
    <row r="98" spans="2:2" s="2" customFormat="1" ht="13.5">
      <c r="B98" s="6"/>
    </row>
    <row r="99" spans="2:2" s="2" customFormat="1" ht="13.5">
      <c r="B99" s="6"/>
    </row>
    <row r="100" spans="2:2" s="2" customFormat="1" ht="16.5" customHeight="1">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sheetData>
  <mergeCells count="19">
    <mergeCell ref="A1:L3"/>
    <mergeCell ref="A5:B5"/>
    <mergeCell ref="G9:L9"/>
    <mergeCell ref="B10:B11"/>
    <mergeCell ref="G10:L11"/>
    <mergeCell ref="G26:L30"/>
    <mergeCell ref="B36:B41"/>
    <mergeCell ref="G36:L41"/>
    <mergeCell ref="A32:A42"/>
    <mergeCell ref="A10:A31"/>
    <mergeCell ref="B12:B18"/>
    <mergeCell ref="G12:L18"/>
    <mergeCell ref="G42:L42"/>
    <mergeCell ref="G31:L31"/>
    <mergeCell ref="B32:B35"/>
    <mergeCell ref="G32:L35"/>
    <mergeCell ref="B19:B25"/>
    <mergeCell ref="G19:L25"/>
    <mergeCell ref="B26:B3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6"/>
  <sheetViews>
    <sheetView zoomScaleNormal="100" workbookViewId="0">
      <selection activeCell="E4" sqref="E4"/>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2" t="s">
        <v>128</v>
      </c>
      <c r="B1" s="213"/>
      <c r="C1" s="213"/>
      <c r="D1" s="213"/>
      <c r="E1" s="213"/>
      <c r="F1" s="213"/>
      <c r="G1" s="213"/>
      <c r="H1" s="213"/>
      <c r="I1" s="213"/>
      <c r="J1" s="213"/>
      <c r="K1" s="213"/>
      <c r="L1" s="213"/>
    </row>
    <row r="2" spans="1:12" ht="15.75" customHeight="1">
      <c r="A2" s="213"/>
      <c r="B2" s="213"/>
      <c r="C2" s="213"/>
      <c r="D2" s="213"/>
      <c r="E2" s="213"/>
      <c r="F2" s="213"/>
      <c r="G2" s="213"/>
      <c r="H2" s="213"/>
      <c r="I2" s="213"/>
      <c r="J2" s="213"/>
      <c r="K2" s="213"/>
      <c r="L2" s="213"/>
    </row>
    <row r="3" spans="1:12" ht="15.75" customHeight="1">
      <c r="A3" s="213"/>
      <c r="B3" s="213"/>
      <c r="C3" s="213"/>
      <c r="D3" s="213"/>
      <c r="E3" s="213"/>
      <c r="F3" s="213"/>
      <c r="G3" s="213"/>
      <c r="H3" s="213"/>
      <c r="I3" s="213"/>
      <c r="J3" s="213"/>
      <c r="K3" s="213"/>
      <c r="L3" s="213"/>
    </row>
    <row r="4" spans="1:12" ht="13.5" customHeight="1">
      <c r="B4" s="4"/>
      <c r="D4" s="4"/>
      <c r="E4"/>
      <c r="F4"/>
      <c r="G4"/>
    </row>
    <row r="5" spans="1:12" ht="17.25" customHeight="1">
      <c r="A5" s="214" t="s">
        <v>8</v>
      </c>
      <c r="B5" s="214"/>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215" t="s">
        <v>3</v>
      </c>
      <c r="H9" s="215"/>
      <c r="I9" s="215"/>
      <c r="J9" s="215"/>
      <c r="K9" s="215"/>
      <c r="L9" s="216"/>
    </row>
    <row r="10" spans="1:12" s="2" customFormat="1" ht="20.100000000000001" customHeight="1">
      <c r="A10" s="220" t="s">
        <v>13</v>
      </c>
      <c r="B10" s="295" t="s">
        <v>132</v>
      </c>
      <c r="C10" s="181" t="s">
        <v>48</v>
      </c>
      <c r="D10" s="182">
        <f t="shared" ref="D10:D29" si="0">E10*0.65</f>
        <v>32.5</v>
      </c>
      <c r="E10" s="182">
        <v>50</v>
      </c>
      <c r="F10" s="183">
        <f t="shared" ref="F10:F30" si="1">($B$6*D10)+($B$7*E10)</f>
        <v>0</v>
      </c>
      <c r="G10" s="299" t="s">
        <v>167</v>
      </c>
      <c r="H10" s="299"/>
      <c r="I10" s="299"/>
      <c r="J10" s="299"/>
      <c r="K10" s="299"/>
      <c r="L10" s="300"/>
    </row>
    <row r="11" spans="1:12" s="2" customFormat="1" ht="20.100000000000001" customHeight="1">
      <c r="A11" s="218"/>
      <c r="B11" s="296"/>
      <c r="C11" s="124" t="s">
        <v>57</v>
      </c>
      <c r="D11" s="125">
        <f t="shared" si="0"/>
        <v>6.5</v>
      </c>
      <c r="E11" s="125">
        <v>10</v>
      </c>
      <c r="F11" s="126">
        <f t="shared" si="1"/>
        <v>0</v>
      </c>
      <c r="G11" s="237"/>
      <c r="H11" s="237"/>
      <c r="I11" s="237"/>
      <c r="J11" s="237"/>
      <c r="K11" s="237"/>
      <c r="L11" s="238"/>
    </row>
    <row r="12" spans="1:12" s="2" customFormat="1" ht="20.100000000000001" customHeight="1">
      <c r="A12" s="218"/>
      <c r="B12" s="297"/>
      <c r="C12" s="124" t="s">
        <v>42</v>
      </c>
      <c r="D12" s="125">
        <f t="shared" si="0"/>
        <v>13</v>
      </c>
      <c r="E12" s="125">
        <v>20</v>
      </c>
      <c r="F12" s="126">
        <f t="shared" si="1"/>
        <v>0</v>
      </c>
      <c r="G12" s="237"/>
      <c r="H12" s="237"/>
      <c r="I12" s="237"/>
      <c r="J12" s="237"/>
      <c r="K12" s="237"/>
      <c r="L12" s="238"/>
    </row>
    <row r="13" spans="1:12" s="2" customFormat="1" ht="20.100000000000001" customHeight="1">
      <c r="A13" s="218"/>
      <c r="B13" s="297"/>
      <c r="C13" s="124" t="s">
        <v>96</v>
      </c>
      <c r="D13" s="125">
        <f t="shared" si="0"/>
        <v>6.5</v>
      </c>
      <c r="E13" s="125">
        <v>10</v>
      </c>
      <c r="F13" s="126">
        <f t="shared" si="1"/>
        <v>0</v>
      </c>
      <c r="G13" s="237"/>
      <c r="H13" s="237"/>
      <c r="I13" s="237"/>
      <c r="J13" s="237"/>
      <c r="K13" s="237"/>
      <c r="L13" s="238"/>
    </row>
    <row r="14" spans="1:12" s="2" customFormat="1" ht="20.100000000000001" customHeight="1">
      <c r="A14" s="218"/>
      <c r="B14" s="297"/>
      <c r="C14" s="124" t="s">
        <v>97</v>
      </c>
      <c r="D14" s="125">
        <f t="shared" si="0"/>
        <v>3.25</v>
      </c>
      <c r="E14" s="125">
        <v>5</v>
      </c>
      <c r="F14" s="126">
        <f t="shared" si="1"/>
        <v>0</v>
      </c>
      <c r="G14" s="237"/>
      <c r="H14" s="237"/>
      <c r="I14" s="237"/>
      <c r="J14" s="237"/>
      <c r="K14" s="237"/>
      <c r="L14" s="238"/>
    </row>
    <row r="15" spans="1:12" s="2" customFormat="1" ht="20.100000000000001" customHeight="1">
      <c r="A15" s="218"/>
      <c r="B15" s="297"/>
      <c r="C15" s="124" t="s">
        <v>98</v>
      </c>
      <c r="D15" s="125">
        <f t="shared" si="0"/>
        <v>6.5</v>
      </c>
      <c r="E15" s="125">
        <v>10</v>
      </c>
      <c r="F15" s="126">
        <f t="shared" si="1"/>
        <v>0</v>
      </c>
      <c r="G15" s="237"/>
      <c r="H15" s="237"/>
      <c r="I15" s="237"/>
      <c r="J15" s="237"/>
      <c r="K15" s="237"/>
      <c r="L15" s="238"/>
    </row>
    <row r="16" spans="1:12" s="2" customFormat="1" ht="20.100000000000001" customHeight="1">
      <c r="A16" s="218"/>
      <c r="B16" s="298"/>
      <c r="C16" s="127" t="s">
        <v>38</v>
      </c>
      <c r="D16" s="128">
        <f t="shared" si="0"/>
        <v>1.3</v>
      </c>
      <c r="E16" s="128">
        <v>2</v>
      </c>
      <c r="F16" s="129">
        <f t="shared" si="1"/>
        <v>0</v>
      </c>
      <c r="G16" s="232"/>
      <c r="H16" s="232"/>
      <c r="I16" s="232"/>
      <c r="J16" s="232"/>
      <c r="K16" s="232"/>
      <c r="L16" s="233"/>
    </row>
    <row r="17" spans="1:12" s="2" customFormat="1" ht="20.100000000000001" customHeight="1">
      <c r="A17" s="218"/>
      <c r="B17" s="244" t="s">
        <v>99</v>
      </c>
      <c r="C17" s="130" t="s">
        <v>100</v>
      </c>
      <c r="D17" s="140">
        <f t="shared" si="0"/>
        <v>3.25</v>
      </c>
      <c r="E17" s="29">
        <v>5</v>
      </c>
      <c r="F17" s="140">
        <f t="shared" si="1"/>
        <v>0</v>
      </c>
      <c r="G17" s="265" t="s">
        <v>101</v>
      </c>
      <c r="H17" s="265"/>
      <c r="I17" s="265"/>
      <c r="J17" s="265"/>
      <c r="K17" s="265"/>
      <c r="L17" s="266"/>
    </row>
    <row r="18" spans="1:12" s="2" customFormat="1" ht="20.100000000000001" customHeight="1">
      <c r="A18" s="218"/>
      <c r="B18" s="283"/>
      <c r="C18" s="130" t="s">
        <v>95</v>
      </c>
      <c r="D18" s="140">
        <f t="shared" si="0"/>
        <v>13</v>
      </c>
      <c r="E18" s="29">
        <v>20</v>
      </c>
      <c r="F18" s="140">
        <f t="shared" si="1"/>
        <v>0</v>
      </c>
      <c r="G18" s="193"/>
      <c r="H18" s="193"/>
      <c r="I18" s="193"/>
      <c r="J18" s="193"/>
      <c r="K18" s="193"/>
      <c r="L18" s="194"/>
    </row>
    <row r="19" spans="1:12" s="2" customFormat="1" ht="20.100000000000001" customHeight="1">
      <c r="A19" s="218"/>
      <c r="B19" s="283"/>
      <c r="C19" s="130" t="s">
        <v>102</v>
      </c>
      <c r="D19" s="140">
        <f t="shared" si="0"/>
        <v>1.3</v>
      </c>
      <c r="E19" s="29">
        <v>2</v>
      </c>
      <c r="F19" s="140">
        <f t="shared" si="1"/>
        <v>0</v>
      </c>
      <c r="G19" s="193"/>
      <c r="H19" s="193"/>
      <c r="I19" s="193"/>
      <c r="J19" s="193"/>
      <c r="K19" s="193"/>
      <c r="L19" s="194"/>
    </row>
    <row r="20" spans="1:12" s="2" customFormat="1" ht="20.100000000000001" customHeight="1">
      <c r="A20" s="218"/>
      <c r="B20" s="283"/>
      <c r="C20" s="130" t="s">
        <v>21</v>
      </c>
      <c r="D20" s="140">
        <f t="shared" si="0"/>
        <v>0.32500000000000001</v>
      </c>
      <c r="E20" s="29">
        <v>0.5</v>
      </c>
      <c r="F20" s="140">
        <f t="shared" si="1"/>
        <v>0</v>
      </c>
      <c r="G20" s="193"/>
      <c r="H20" s="193"/>
      <c r="I20" s="193"/>
      <c r="J20" s="193"/>
      <c r="K20" s="193"/>
      <c r="L20" s="194"/>
    </row>
    <row r="21" spans="1:12" s="2" customFormat="1" ht="20.100000000000001" customHeight="1">
      <c r="A21" s="218"/>
      <c r="B21" s="283"/>
      <c r="C21" s="20" t="s">
        <v>23</v>
      </c>
      <c r="D21" s="37">
        <f t="shared" si="0"/>
        <v>0.65</v>
      </c>
      <c r="E21" s="15">
        <v>1</v>
      </c>
      <c r="F21" s="37">
        <f t="shared" si="1"/>
        <v>0</v>
      </c>
      <c r="G21" s="193"/>
      <c r="H21" s="193"/>
      <c r="I21" s="193"/>
      <c r="J21" s="193"/>
      <c r="K21" s="193"/>
      <c r="L21" s="194"/>
    </row>
    <row r="22" spans="1:12" s="2" customFormat="1" ht="20.100000000000001" customHeight="1">
      <c r="A22" s="218"/>
      <c r="B22" s="242" t="s">
        <v>176</v>
      </c>
      <c r="C22" s="60" t="s">
        <v>103</v>
      </c>
      <c r="D22" s="16">
        <f t="shared" si="0"/>
        <v>13</v>
      </c>
      <c r="E22" s="16">
        <v>20</v>
      </c>
      <c r="F22" s="131">
        <f t="shared" si="1"/>
        <v>0</v>
      </c>
      <c r="G22" s="228" t="s">
        <v>178</v>
      </c>
      <c r="H22" s="229"/>
      <c r="I22" s="229"/>
      <c r="J22" s="229"/>
      <c r="K22" s="229"/>
      <c r="L22" s="230"/>
    </row>
    <row r="23" spans="1:12" s="2" customFormat="1" ht="20.100000000000001" customHeight="1">
      <c r="A23" s="218"/>
      <c r="B23" s="284"/>
      <c r="C23" s="36" t="s">
        <v>79</v>
      </c>
      <c r="D23" s="21">
        <f t="shared" si="0"/>
        <v>9.75</v>
      </c>
      <c r="E23" s="21">
        <v>15</v>
      </c>
      <c r="F23" s="52">
        <f t="shared" si="1"/>
        <v>0</v>
      </c>
      <c r="G23" s="236"/>
      <c r="H23" s="237"/>
      <c r="I23" s="237"/>
      <c r="J23" s="237"/>
      <c r="K23" s="237"/>
      <c r="L23" s="238"/>
    </row>
    <row r="24" spans="1:12" s="2" customFormat="1" ht="20.100000000000001" customHeight="1">
      <c r="A24" s="218"/>
      <c r="B24" s="284"/>
      <c r="C24" s="36" t="s">
        <v>26</v>
      </c>
      <c r="D24" s="21">
        <f t="shared" si="0"/>
        <v>3.25</v>
      </c>
      <c r="E24" s="21">
        <v>5</v>
      </c>
      <c r="F24" s="52">
        <f t="shared" si="1"/>
        <v>0</v>
      </c>
      <c r="G24" s="236"/>
      <c r="H24" s="237"/>
      <c r="I24" s="237"/>
      <c r="J24" s="237"/>
      <c r="K24" s="237"/>
      <c r="L24" s="238"/>
    </row>
    <row r="25" spans="1:12" s="2" customFormat="1" ht="20.100000000000001" customHeight="1">
      <c r="A25" s="218"/>
      <c r="B25" s="284"/>
      <c r="C25" s="36" t="s">
        <v>25</v>
      </c>
      <c r="D25" s="21">
        <f t="shared" si="0"/>
        <v>3.25</v>
      </c>
      <c r="E25" s="21">
        <v>5</v>
      </c>
      <c r="F25" s="52">
        <f t="shared" si="1"/>
        <v>0</v>
      </c>
      <c r="G25" s="236"/>
      <c r="H25" s="237"/>
      <c r="I25" s="237"/>
      <c r="J25" s="237"/>
      <c r="K25" s="237"/>
      <c r="L25" s="238"/>
    </row>
    <row r="26" spans="1:12" s="2" customFormat="1" ht="20.100000000000001" customHeight="1">
      <c r="A26" s="218"/>
      <c r="B26" s="284"/>
      <c r="C26" s="36" t="s">
        <v>40</v>
      </c>
      <c r="D26" s="21">
        <f t="shared" si="0"/>
        <v>1.9500000000000002</v>
      </c>
      <c r="E26" s="21">
        <v>3</v>
      </c>
      <c r="F26" s="52">
        <f t="shared" si="1"/>
        <v>0</v>
      </c>
      <c r="G26" s="236"/>
      <c r="H26" s="237"/>
      <c r="I26" s="237"/>
      <c r="J26" s="237"/>
      <c r="K26" s="237"/>
      <c r="L26" s="238"/>
    </row>
    <row r="27" spans="1:12" s="2" customFormat="1" ht="20.100000000000001" customHeight="1">
      <c r="A27" s="218"/>
      <c r="B27" s="284"/>
      <c r="C27" s="36" t="s">
        <v>39</v>
      </c>
      <c r="D27" s="21">
        <f t="shared" si="0"/>
        <v>3.25</v>
      </c>
      <c r="E27" s="21">
        <v>5</v>
      </c>
      <c r="F27" s="52">
        <f t="shared" si="1"/>
        <v>0</v>
      </c>
      <c r="G27" s="236"/>
      <c r="H27" s="237"/>
      <c r="I27" s="237"/>
      <c r="J27" s="237"/>
      <c r="K27" s="237"/>
      <c r="L27" s="238"/>
    </row>
    <row r="28" spans="1:12" s="2" customFormat="1" ht="20.100000000000001" customHeight="1">
      <c r="A28" s="218"/>
      <c r="B28" s="284"/>
      <c r="C28" s="36" t="s">
        <v>168</v>
      </c>
      <c r="D28" s="21">
        <f t="shared" si="0"/>
        <v>1.9500000000000002</v>
      </c>
      <c r="E28" s="21">
        <v>3</v>
      </c>
      <c r="F28" s="52">
        <f t="shared" si="1"/>
        <v>0</v>
      </c>
      <c r="G28" s="236"/>
      <c r="H28" s="237"/>
      <c r="I28" s="237"/>
      <c r="J28" s="237"/>
      <c r="K28" s="237"/>
      <c r="L28" s="238"/>
    </row>
    <row r="29" spans="1:12" s="2" customFormat="1" ht="20.100000000000001" customHeight="1">
      <c r="A29" s="218"/>
      <c r="B29" s="285"/>
      <c r="C29" s="53" t="s">
        <v>35</v>
      </c>
      <c r="D29" s="17">
        <f t="shared" si="0"/>
        <v>6.5000000000000002E-2</v>
      </c>
      <c r="E29" s="17">
        <v>0.1</v>
      </c>
      <c r="F29" s="54">
        <f t="shared" si="1"/>
        <v>0</v>
      </c>
      <c r="G29" s="231"/>
      <c r="H29" s="232"/>
      <c r="I29" s="232"/>
      <c r="J29" s="232"/>
      <c r="K29" s="232"/>
      <c r="L29" s="233"/>
    </row>
    <row r="30" spans="1:12" ht="39.950000000000003" customHeight="1">
      <c r="A30" s="221"/>
      <c r="B30" s="44" t="s">
        <v>33</v>
      </c>
      <c r="C30" s="22" t="s">
        <v>34</v>
      </c>
      <c r="D30" s="23">
        <v>14</v>
      </c>
      <c r="E30" s="24">
        <v>20</v>
      </c>
      <c r="F30" s="25">
        <f t="shared" si="1"/>
        <v>0</v>
      </c>
      <c r="G30" s="225" t="s">
        <v>181</v>
      </c>
      <c r="H30" s="226"/>
      <c r="I30" s="226"/>
      <c r="J30" s="226"/>
      <c r="K30" s="226"/>
      <c r="L30" s="227"/>
    </row>
    <row r="31" spans="1:12" s="2" customFormat="1" ht="20.100000000000001" customHeight="1">
      <c r="A31" s="218" t="s">
        <v>14</v>
      </c>
      <c r="B31" s="201" t="s">
        <v>104</v>
      </c>
      <c r="C31" s="69" t="s">
        <v>19</v>
      </c>
      <c r="D31" s="132">
        <f t="shared" ref="D31:D39" si="2">E31*0.65</f>
        <v>13</v>
      </c>
      <c r="E31" s="133">
        <v>20</v>
      </c>
      <c r="F31" s="58">
        <f t="shared" ref="F31:F39" si="3">($B$6*D31)+($B$7*E31)</f>
        <v>0</v>
      </c>
      <c r="G31" s="228" t="s">
        <v>105</v>
      </c>
      <c r="H31" s="229"/>
      <c r="I31" s="229"/>
      <c r="J31" s="229"/>
      <c r="K31" s="229"/>
      <c r="L31" s="230"/>
    </row>
    <row r="32" spans="1:12" ht="20.100000000000001" customHeight="1">
      <c r="A32" s="218"/>
      <c r="B32" s="202"/>
      <c r="C32" s="57" t="s">
        <v>106</v>
      </c>
      <c r="D32" s="141">
        <f t="shared" si="2"/>
        <v>6.5</v>
      </c>
      <c r="E32" s="73">
        <v>10</v>
      </c>
      <c r="F32" s="83">
        <f t="shared" si="3"/>
        <v>0</v>
      </c>
      <c r="G32" s="236"/>
      <c r="H32" s="237"/>
      <c r="I32" s="237"/>
      <c r="J32" s="237"/>
      <c r="K32" s="237"/>
      <c r="L32" s="238"/>
    </row>
    <row r="33" spans="1:12" ht="20.100000000000001" customHeight="1">
      <c r="A33" s="218"/>
      <c r="B33" s="203"/>
      <c r="C33" s="70" t="s">
        <v>35</v>
      </c>
      <c r="D33" s="134">
        <f t="shared" si="2"/>
        <v>6.5000000000000002E-2</v>
      </c>
      <c r="E33" s="76">
        <v>0.1</v>
      </c>
      <c r="F33" s="71">
        <f t="shared" si="3"/>
        <v>0</v>
      </c>
      <c r="G33" s="231"/>
      <c r="H33" s="232"/>
      <c r="I33" s="232"/>
      <c r="J33" s="232"/>
      <c r="K33" s="232"/>
      <c r="L33" s="233"/>
    </row>
    <row r="34" spans="1:12" ht="20.100000000000001" customHeight="1">
      <c r="A34" s="218"/>
      <c r="B34" s="184" t="s">
        <v>36</v>
      </c>
      <c r="C34" s="41" t="s">
        <v>36</v>
      </c>
      <c r="D34" s="28">
        <f t="shared" si="2"/>
        <v>32.5</v>
      </c>
      <c r="E34" s="42">
        <v>50</v>
      </c>
      <c r="F34" s="25">
        <f t="shared" si="3"/>
        <v>0</v>
      </c>
      <c r="G34" s="246"/>
      <c r="H34" s="247"/>
      <c r="I34" s="247"/>
      <c r="J34" s="247"/>
      <c r="K34" s="247"/>
      <c r="L34" s="248"/>
    </row>
    <row r="35" spans="1:12" ht="20.100000000000001" customHeight="1">
      <c r="A35" s="218"/>
      <c r="B35" s="286" t="s">
        <v>109</v>
      </c>
      <c r="C35" s="135" t="s">
        <v>19</v>
      </c>
      <c r="D35" s="114">
        <f t="shared" si="2"/>
        <v>19.5</v>
      </c>
      <c r="E35" s="78">
        <v>30</v>
      </c>
      <c r="F35" s="133">
        <f t="shared" si="3"/>
        <v>0</v>
      </c>
      <c r="G35" s="289" t="s">
        <v>107</v>
      </c>
      <c r="H35" s="289"/>
      <c r="I35" s="289"/>
      <c r="J35" s="289"/>
      <c r="K35" s="289"/>
      <c r="L35" s="290"/>
    </row>
    <row r="36" spans="1:12" ht="20.100000000000001" customHeight="1">
      <c r="A36" s="218"/>
      <c r="B36" s="287"/>
      <c r="C36" s="136" t="s">
        <v>108</v>
      </c>
      <c r="D36" s="73">
        <f t="shared" si="2"/>
        <v>3.9000000000000004</v>
      </c>
      <c r="E36" s="79">
        <v>6</v>
      </c>
      <c r="F36" s="137">
        <f t="shared" si="3"/>
        <v>0</v>
      </c>
      <c r="G36" s="291"/>
      <c r="H36" s="291"/>
      <c r="I36" s="291"/>
      <c r="J36" s="291"/>
      <c r="K36" s="291"/>
      <c r="L36" s="292"/>
    </row>
    <row r="37" spans="1:12" ht="20.100000000000001" customHeight="1">
      <c r="A37" s="218"/>
      <c r="B37" s="287"/>
      <c r="C37" s="136" t="s">
        <v>41</v>
      </c>
      <c r="D37" s="73">
        <f t="shared" si="2"/>
        <v>0.32500000000000001</v>
      </c>
      <c r="E37" s="79">
        <v>0.5</v>
      </c>
      <c r="F37" s="137">
        <f t="shared" si="3"/>
        <v>0</v>
      </c>
      <c r="G37" s="291"/>
      <c r="H37" s="291"/>
      <c r="I37" s="291"/>
      <c r="J37" s="291"/>
      <c r="K37" s="291"/>
      <c r="L37" s="292"/>
    </row>
    <row r="38" spans="1:12" ht="20.100000000000001" customHeight="1">
      <c r="A38" s="218"/>
      <c r="B38" s="288"/>
      <c r="C38" s="138" t="s">
        <v>30</v>
      </c>
      <c r="D38" s="76">
        <f t="shared" si="2"/>
        <v>0.32500000000000001</v>
      </c>
      <c r="E38" s="80">
        <v>0.5</v>
      </c>
      <c r="F38" s="139">
        <f t="shared" si="3"/>
        <v>0</v>
      </c>
      <c r="G38" s="293"/>
      <c r="H38" s="293"/>
      <c r="I38" s="293"/>
      <c r="J38" s="293"/>
      <c r="K38" s="293"/>
      <c r="L38" s="294"/>
    </row>
    <row r="39" spans="1:12" s="2" customFormat="1" ht="20.100000000000001" customHeight="1" thickBot="1">
      <c r="A39" s="219"/>
      <c r="B39" s="92" t="s">
        <v>17</v>
      </c>
      <c r="C39" s="93" t="s">
        <v>18</v>
      </c>
      <c r="D39" s="94">
        <f t="shared" si="2"/>
        <v>91</v>
      </c>
      <c r="E39" s="95">
        <v>140</v>
      </c>
      <c r="F39" s="90">
        <f t="shared" si="3"/>
        <v>0</v>
      </c>
      <c r="G39" s="253"/>
      <c r="H39" s="254"/>
      <c r="I39" s="254"/>
      <c r="J39" s="254"/>
      <c r="K39" s="254"/>
      <c r="L39" s="255"/>
    </row>
    <row r="40" spans="1:12" s="2" customFormat="1" ht="13.5">
      <c r="A40" s="3"/>
      <c r="B40" s="7"/>
      <c r="C40" s="3"/>
      <c r="D40" s="3"/>
      <c r="E40" s="3"/>
      <c r="F40" s="3"/>
      <c r="G40" s="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ht="13.5">
      <c r="A101" s="3"/>
      <c r="B101" s="7"/>
      <c r="C101" s="3"/>
      <c r="D101" s="3"/>
      <c r="E101" s="3"/>
      <c r="F101" s="3"/>
      <c r="G101" s="7"/>
    </row>
    <row r="102" spans="1:7" s="2" customFormat="1" ht="13.5">
      <c r="A102" s="3"/>
      <c r="B102" s="7"/>
      <c r="C102" s="3"/>
      <c r="D102" s="3"/>
      <c r="E102" s="3"/>
      <c r="F102" s="3"/>
      <c r="G102" s="7"/>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row r="135" spans="1:7" s="2" customFormat="1">
      <c r="A135" s="3"/>
      <c r="B135" s="5"/>
      <c r="C135" s="1"/>
      <c r="D135" s="1"/>
      <c r="E135" s="1"/>
      <c r="F135" s="3"/>
      <c r="G135" s="5"/>
    </row>
    <row r="136" spans="1:7" s="2" customFormat="1">
      <c r="A136" s="3"/>
      <c r="B136" s="5"/>
      <c r="C136" s="1"/>
      <c r="D136" s="1"/>
      <c r="E136" s="1"/>
      <c r="F136" s="3"/>
      <c r="G136" s="5"/>
    </row>
  </sheetData>
  <mergeCells count="18">
    <mergeCell ref="A1:L3"/>
    <mergeCell ref="A5:B5"/>
    <mergeCell ref="G9:L9"/>
    <mergeCell ref="B10:B16"/>
    <mergeCell ref="G10:L16"/>
    <mergeCell ref="A10:A30"/>
    <mergeCell ref="A31:A39"/>
    <mergeCell ref="G39:L39"/>
    <mergeCell ref="B17:B21"/>
    <mergeCell ref="G17:L21"/>
    <mergeCell ref="G30:L30"/>
    <mergeCell ref="B31:B33"/>
    <mergeCell ref="G31:L33"/>
    <mergeCell ref="G34:L34"/>
    <mergeCell ref="B22:B29"/>
    <mergeCell ref="G22:L29"/>
    <mergeCell ref="B35:B38"/>
    <mergeCell ref="G35:L38"/>
  </mergeCells>
  <phoneticPr fontId="20" type="noConversion"/>
  <pageMargins left="0.23622047244094491" right="0.23622047244094491"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2" t="s">
        <v>129</v>
      </c>
      <c r="B1" s="213"/>
      <c r="C1" s="213"/>
      <c r="D1" s="213"/>
      <c r="E1" s="213"/>
      <c r="F1" s="213"/>
      <c r="G1" s="213"/>
      <c r="H1" s="213"/>
      <c r="I1" s="213"/>
      <c r="J1" s="213"/>
      <c r="K1" s="213"/>
      <c r="L1" s="213"/>
    </row>
    <row r="2" spans="1:12" ht="15.75" customHeight="1">
      <c r="A2" s="213"/>
      <c r="B2" s="213"/>
      <c r="C2" s="213"/>
      <c r="D2" s="213"/>
      <c r="E2" s="213"/>
      <c r="F2" s="213"/>
      <c r="G2" s="213"/>
      <c r="H2" s="213"/>
      <c r="I2" s="213"/>
      <c r="J2" s="213"/>
      <c r="K2" s="213"/>
      <c r="L2" s="213"/>
    </row>
    <row r="3" spans="1:12" ht="15.75" customHeight="1">
      <c r="A3" s="213"/>
      <c r="B3" s="213"/>
      <c r="C3" s="213"/>
      <c r="D3" s="213"/>
      <c r="E3" s="213"/>
      <c r="F3" s="213"/>
      <c r="G3" s="213"/>
      <c r="H3" s="213"/>
      <c r="I3" s="213"/>
      <c r="J3" s="213"/>
      <c r="K3" s="213"/>
      <c r="L3" s="213"/>
    </row>
    <row r="4" spans="1:12" ht="13.5" customHeight="1">
      <c r="B4" s="4"/>
      <c r="D4" s="4"/>
      <c r="E4"/>
      <c r="F4"/>
      <c r="G4"/>
    </row>
    <row r="5" spans="1:12" ht="17.25" customHeight="1">
      <c r="A5" s="214" t="s">
        <v>8</v>
      </c>
      <c r="B5" s="214"/>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215" t="s">
        <v>3</v>
      </c>
      <c r="H9" s="215"/>
      <c r="I9" s="215"/>
      <c r="J9" s="215"/>
      <c r="K9" s="215"/>
      <c r="L9" s="216"/>
    </row>
    <row r="10" spans="1:12" s="2" customFormat="1" ht="20.100000000000001" customHeight="1">
      <c r="A10" s="220" t="s">
        <v>13</v>
      </c>
      <c r="B10" s="301" t="s">
        <v>110</v>
      </c>
      <c r="C10" s="142" t="s">
        <v>19</v>
      </c>
      <c r="D10" s="31">
        <f t="shared" ref="D10:D14" si="0">E10*0.65</f>
        <v>33.800000000000004</v>
      </c>
      <c r="E10" s="112">
        <v>52</v>
      </c>
      <c r="F10" s="29">
        <f t="shared" ref="F10:F14" si="1">($B$6*D10)+($B$7*E10)</f>
        <v>0</v>
      </c>
      <c r="G10" s="228" t="s">
        <v>180</v>
      </c>
      <c r="H10" s="229"/>
      <c r="I10" s="229"/>
      <c r="J10" s="229"/>
      <c r="K10" s="229"/>
      <c r="L10" s="230"/>
    </row>
    <row r="11" spans="1:12" s="2" customFormat="1" ht="20.100000000000001" customHeight="1">
      <c r="A11" s="218"/>
      <c r="B11" s="302"/>
      <c r="C11" s="43" t="s">
        <v>59</v>
      </c>
      <c r="D11" s="32">
        <f t="shared" si="0"/>
        <v>1.9500000000000002</v>
      </c>
      <c r="E11" s="14">
        <v>3</v>
      </c>
      <c r="F11" s="15">
        <f t="shared" si="1"/>
        <v>0</v>
      </c>
      <c r="G11" s="231"/>
      <c r="H11" s="232"/>
      <c r="I11" s="232"/>
      <c r="J11" s="232"/>
      <c r="K11" s="232"/>
      <c r="L11" s="233"/>
    </row>
    <row r="12" spans="1:12" s="2" customFormat="1" ht="20.100000000000001" customHeight="1">
      <c r="A12" s="218"/>
      <c r="B12" s="283" t="s">
        <v>111</v>
      </c>
      <c r="C12" s="18" t="s">
        <v>112</v>
      </c>
      <c r="D12" s="40">
        <f t="shared" si="0"/>
        <v>1.3</v>
      </c>
      <c r="E12" s="35">
        <v>2</v>
      </c>
      <c r="F12" s="40">
        <f t="shared" si="1"/>
        <v>0</v>
      </c>
      <c r="G12" s="193" t="s">
        <v>113</v>
      </c>
      <c r="H12" s="193"/>
      <c r="I12" s="193"/>
      <c r="J12" s="193"/>
      <c r="K12" s="193"/>
      <c r="L12" s="194"/>
    </row>
    <row r="13" spans="1:12" s="2" customFormat="1" ht="20.100000000000001" customHeight="1">
      <c r="A13" s="218"/>
      <c r="B13" s="283"/>
      <c r="C13" s="19" t="s">
        <v>21</v>
      </c>
      <c r="D13" s="61">
        <f t="shared" si="0"/>
        <v>0.65</v>
      </c>
      <c r="E13" s="29">
        <v>1</v>
      </c>
      <c r="F13" s="61">
        <f t="shared" si="1"/>
        <v>0</v>
      </c>
      <c r="G13" s="193"/>
      <c r="H13" s="193"/>
      <c r="I13" s="193"/>
      <c r="J13" s="193"/>
      <c r="K13" s="193"/>
      <c r="L13" s="194"/>
    </row>
    <row r="14" spans="1:12" s="2" customFormat="1" ht="20.100000000000001" customHeight="1">
      <c r="A14" s="218"/>
      <c r="B14" s="283"/>
      <c r="C14" s="20" t="s">
        <v>114</v>
      </c>
      <c r="D14" s="37">
        <f t="shared" si="0"/>
        <v>0.32500000000000001</v>
      </c>
      <c r="E14" s="15">
        <v>0.5</v>
      </c>
      <c r="F14" s="37">
        <f t="shared" si="1"/>
        <v>0</v>
      </c>
      <c r="G14" s="193"/>
      <c r="H14" s="193"/>
      <c r="I14" s="193"/>
      <c r="J14" s="193"/>
      <c r="K14" s="193"/>
      <c r="L14" s="194"/>
    </row>
    <row r="15" spans="1:12" s="2" customFormat="1" ht="20.100000000000001" customHeight="1">
      <c r="A15" s="218"/>
      <c r="B15" s="242" t="s">
        <v>169</v>
      </c>
      <c r="C15" s="143" t="s">
        <v>50</v>
      </c>
      <c r="D15" s="144">
        <f t="shared" ref="D15:D21" si="2">E15*0.65</f>
        <v>22.75</v>
      </c>
      <c r="E15" s="144">
        <v>35</v>
      </c>
      <c r="F15" s="82">
        <f t="shared" ref="F15:F21" si="3">($B$6*D15)+($B$7*E15)</f>
        <v>0</v>
      </c>
      <c r="G15" s="303" t="s">
        <v>115</v>
      </c>
      <c r="H15" s="303"/>
      <c r="I15" s="303"/>
      <c r="J15" s="303"/>
      <c r="K15" s="303"/>
      <c r="L15" s="304"/>
    </row>
    <row r="16" spans="1:12" s="2" customFormat="1" ht="20.100000000000001" customHeight="1">
      <c r="A16" s="218"/>
      <c r="B16" s="284"/>
      <c r="C16" s="145" t="s">
        <v>116</v>
      </c>
      <c r="D16" s="146">
        <f t="shared" si="2"/>
        <v>6.5</v>
      </c>
      <c r="E16" s="146">
        <v>10</v>
      </c>
      <c r="F16" s="147">
        <f t="shared" si="3"/>
        <v>0</v>
      </c>
      <c r="G16" s="305"/>
      <c r="H16" s="305"/>
      <c r="I16" s="305"/>
      <c r="J16" s="305"/>
      <c r="K16" s="305"/>
      <c r="L16" s="306"/>
    </row>
    <row r="17" spans="1:12" s="2" customFormat="1" ht="20.100000000000001" customHeight="1">
      <c r="A17" s="218"/>
      <c r="B17" s="284"/>
      <c r="C17" s="145" t="s">
        <v>27</v>
      </c>
      <c r="D17" s="146">
        <f t="shared" si="2"/>
        <v>0.65</v>
      </c>
      <c r="E17" s="146">
        <v>1</v>
      </c>
      <c r="F17" s="147">
        <f t="shared" si="3"/>
        <v>0</v>
      </c>
      <c r="G17" s="305"/>
      <c r="H17" s="305"/>
      <c r="I17" s="305"/>
      <c r="J17" s="305"/>
      <c r="K17" s="305"/>
      <c r="L17" s="306"/>
    </row>
    <row r="18" spans="1:12" s="2" customFormat="1" ht="20.100000000000001" customHeight="1">
      <c r="A18" s="218"/>
      <c r="B18" s="284"/>
      <c r="C18" s="145" t="s">
        <v>117</v>
      </c>
      <c r="D18" s="146">
        <f t="shared" si="2"/>
        <v>1.3</v>
      </c>
      <c r="E18" s="146">
        <v>2</v>
      </c>
      <c r="F18" s="147">
        <f t="shared" si="3"/>
        <v>0</v>
      </c>
      <c r="G18" s="305"/>
      <c r="H18" s="305"/>
      <c r="I18" s="305"/>
      <c r="J18" s="305"/>
      <c r="K18" s="305"/>
      <c r="L18" s="306"/>
    </row>
    <row r="19" spans="1:12" s="2" customFormat="1" ht="20.100000000000001" customHeight="1">
      <c r="A19" s="218"/>
      <c r="B19" s="284"/>
      <c r="C19" s="145" t="s">
        <v>118</v>
      </c>
      <c r="D19" s="146">
        <f t="shared" si="2"/>
        <v>0.65</v>
      </c>
      <c r="E19" s="146">
        <v>1</v>
      </c>
      <c r="F19" s="147">
        <f t="shared" si="3"/>
        <v>0</v>
      </c>
      <c r="G19" s="305"/>
      <c r="H19" s="305"/>
      <c r="I19" s="305"/>
      <c r="J19" s="305"/>
      <c r="K19" s="305"/>
      <c r="L19" s="306"/>
    </row>
    <row r="20" spans="1:12" s="2" customFormat="1" ht="20.100000000000001" customHeight="1">
      <c r="A20" s="218"/>
      <c r="B20" s="284"/>
      <c r="C20" s="145" t="s">
        <v>114</v>
      </c>
      <c r="D20" s="146">
        <f t="shared" si="2"/>
        <v>0.65</v>
      </c>
      <c r="E20" s="146">
        <v>1</v>
      </c>
      <c r="F20" s="147">
        <f t="shared" si="3"/>
        <v>0</v>
      </c>
      <c r="G20" s="305"/>
      <c r="H20" s="305"/>
      <c r="I20" s="305"/>
      <c r="J20" s="305"/>
      <c r="K20" s="305"/>
      <c r="L20" s="306"/>
    </row>
    <row r="21" spans="1:12" s="2" customFormat="1" ht="20.100000000000001" customHeight="1">
      <c r="A21" s="218"/>
      <c r="B21" s="285"/>
      <c r="C21" s="148" t="s">
        <v>38</v>
      </c>
      <c r="D21" s="149">
        <f t="shared" si="2"/>
        <v>1.3</v>
      </c>
      <c r="E21" s="149">
        <v>2</v>
      </c>
      <c r="F21" s="150">
        <f t="shared" si="3"/>
        <v>0</v>
      </c>
      <c r="G21" s="307"/>
      <c r="H21" s="307"/>
      <c r="I21" s="307"/>
      <c r="J21" s="307"/>
      <c r="K21" s="307"/>
      <c r="L21" s="308"/>
    </row>
    <row r="22" spans="1:12" s="2" customFormat="1" ht="20.100000000000001" customHeight="1">
      <c r="A22" s="218"/>
      <c r="B22" s="242" t="s">
        <v>170</v>
      </c>
      <c r="C22" s="56" t="s">
        <v>119</v>
      </c>
      <c r="D22" s="16">
        <f t="shared" ref="D22:D31" si="4">E22*0.65</f>
        <v>22.75</v>
      </c>
      <c r="E22" s="38">
        <v>35</v>
      </c>
      <c r="F22" s="35">
        <f t="shared" ref="F22:F38" si="5">($B$6*D22)+($B$7*E22)</f>
        <v>0</v>
      </c>
      <c r="G22" s="193" t="s">
        <v>120</v>
      </c>
      <c r="H22" s="193"/>
      <c r="I22" s="193"/>
      <c r="J22" s="193"/>
      <c r="K22" s="193"/>
      <c r="L22" s="194"/>
    </row>
    <row r="23" spans="1:12" s="2" customFormat="1" ht="20.100000000000001" customHeight="1">
      <c r="A23" s="218"/>
      <c r="B23" s="284"/>
      <c r="C23" s="84" t="s">
        <v>27</v>
      </c>
      <c r="D23" s="21">
        <f t="shared" si="4"/>
        <v>0.32500000000000001</v>
      </c>
      <c r="E23" s="85">
        <v>0.5</v>
      </c>
      <c r="F23" s="29">
        <f t="shared" si="5"/>
        <v>0</v>
      </c>
      <c r="G23" s="193"/>
      <c r="H23" s="193"/>
      <c r="I23" s="193"/>
      <c r="J23" s="193"/>
      <c r="K23" s="193"/>
      <c r="L23" s="194"/>
    </row>
    <row r="24" spans="1:12" s="2" customFormat="1" ht="20.100000000000001" customHeight="1">
      <c r="A24" s="218"/>
      <c r="B24" s="284"/>
      <c r="C24" s="84" t="s">
        <v>32</v>
      </c>
      <c r="D24" s="21">
        <f t="shared" si="4"/>
        <v>0.65</v>
      </c>
      <c r="E24" s="85">
        <v>1</v>
      </c>
      <c r="F24" s="29">
        <f t="shared" si="5"/>
        <v>0</v>
      </c>
      <c r="G24" s="193"/>
      <c r="H24" s="193"/>
      <c r="I24" s="193"/>
      <c r="J24" s="193"/>
      <c r="K24" s="193"/>
      <c r="L24" s="194"/>
    </row>
    <row r="25" spans="1:12" s="2" customFormat="1" ht="20.100000000000001" customHeight="1">
      <c r="A25" s="218"/>
      <c r="B25" s="284"/>
      <c r="C25" s="84" t="s">
        <v>41</v>
      </c>
      <c r="D25" s="21">
        <f t="shared" si="4"/>
        <v>0.32500000000000001</v>
      </c>
      <c r="E25" s="85">
        <v>0.5</v>
      </c>
      <c r="F25" s="29">
        <f t="shared" si="5"/>
        <v>0</v>
      </c>
      <c r="G25" s="193"/>
      <c r="H25" s="193"/>
      <c r="I25" s="193"/>
      <c r="J25" s="193"/>
      <c r="K25" s="193"/>
      <c r="L25" s="194"/>
    </row>
    <row r="26" spans="1:12" s="2" customFormat="1" ht="20.100000000000001" customHeight="1">
      <c r="A26" s="218"/>
      <c r="B26" s="285"/>
      <c r="C26" s="55" t="s">
        <v>30</v>
      </c>
      <c r="D26" s="17">
        <f t="shared" si="4"/>
        <v>0.32500000000000001</v>
      </c>
      <c r="E26" s="39">
        <v>0.5</v>
      </c>
      <c r="F26" s="15">
        <f t="shared" si="5"/>
        <v>0</v>
      </c>
      <c r="G26" s="193"/>
      <c r="H26" s="193"/>
      <c r="I26" s="193"/>
      <c r="J26" s="193"/>
      <c r="K26" s="193"/>
      <c r="L26" s="194"/>
    </row>
    <row r="27" spans="1:12" s="2" customFormat="1" ht="20.100000000000001" customHeight="1">
      <c r="A27" s="218"/>
      <c r="B27" s="239" t="s">
        <v>171</v>
      </c>
      <c r="C27" s="151" t="s">
        <v>121</v>
      </c>
      <c r="D27" s="16">
        <f t="shared" si="4"/>
        <v>22.75</v>
      </c>
      <c r="E27" s="38">
        <v>35</v>
      </c>
      <c r="F27" s="35">
        <f t="shared" si="5"/>
        <v>0</v>
      </c>
      <c r="G27" s="193" t="s">
        <v>122</v>
      </c>
      <c r="H27" s="193"/>
      <c r="I27" s="193"/>
      <c r="J27" s="193"/>
      <c r="K27" s="193"/>
      <c r="L27" s="194"/>
    </row>
    <row r="28" spans="1:12" s="2" customFormat="1" ht="20.100000000000001" customHeight="1">
      <c r="A28" s="218"/>
      <c r="B28" s="240"/>
      <c r="C28" s="158" t="s">
        <v>27</v>
      </c>
      <c r="D28" s="21">
        <f t="shared" si="4"/>
        <v>0.32500000000000001</v>
      </c>
      <c r="E28" s="85">
        <v>0.5</v>
      </c>
      <c r="F28" s="29">
        <f t="shared" si="5"/>
        <v>0</v>
      </c>
      <c r="G28" s="193"/>
      <c r="H28" s="193"/>
      <c r="I28" s="193"/>
      <c r="J28" s="193"/>
      <c r="K28" s="193"/>
      <c r="L28" s="194"/>
    </row>
    <row r="29" spans="1:12" s="2" customFormat="1" ht="20.100000000000001" customHeight="1">
      <c r="A29" s="218"/>
      <c r="B29" s="240"/>
      <c r="C29" s="158" t="s">
        <v>28</v>
      </c>
      <c r="D29" s="21">
        <f t="shared" si="4"/>
        <v>0.65</v>
      </c>
      <c r="E29" s="85">
        <v>1</v>
      </c>
      <c r="F29" s="29">
        <f t="shared" si="5"/>
        <v>0</v>
      </c>
      <c r="G29" s="193"/>
      <c r="H29" s="193"/>
      <c r="I29" s="193"/>
      <c r="J29" s="193"/>
      <c r="K29" s="193"/>
      <c r="L29" s="194"/>
    </row>
    <row r="30" spans="1:12" s="2" customFormat="1" ht="20.100000000000001" customHeight="1">
      <c r="A30" s="218"/>
      <c r="B30" s="240"/>
      <c r="C30" s="158" t="s">
        <v>41</v>
      </c>
      <c r="D30" s="21">
        <f t="shared" si="4"/>
        <v>0.32500000000000001</v>
      </c>
      <c r="E30" s="85">
        <v>0.5</v>
      </c>
      <c r="F30" s="29">
        <f t="shared" si="5"/>
        <v>0</v>
      </c>
      <c r="G30" s="193"/>
      <c r="H30" s="193"/>
      <c r="I30" s="193"/>
      <c r="J30" s="193"/>
      <c r="K30" s="193"/>
      <c r="L30" s="194"/>
    </row>
    <row r="31" spans="1:12" s="2" customFormat="1" ht="20.100000000000001" customHeight="1">
      <c r="A31" s="218"/>
      <c r="B31" s="241"/>
      <c r="C31" s="152" t="s">
        <v>30</v>
      </c>
      <c r="D31" s="17">
        <f t="shared" si="4"/>
        <v>0.65</v>
      </c>
      <c r="E31" s="39">
        <v>1</v>
      </c>
      <c r="F31" s="15">
        <f t="shared" si="5"/>
        <v>0</v>
      </c>
      <c r="G31" s="193"/>
      <c r="H31" s="193"/>
      <c r="I31" s="193"/>
      <c r="J31" s="193"/>
      <c r="K31" s="193"/>
      <c r="L31" s="194"/>
    </row>
    <row r="32" spans="1:12" s="2" customFormat="1" ht="39.950000000000003" customHeight="1">
      <c r="A32" s="221"/>
      <c r="B32" s="44" t="s">
        <v>33</v>
      </c>
      <c r="C32" s="22" t="s">
        <v>34</v>
      </c>
      <c r="D32" s="23">
        <v>14</v>
      </c>
      <c r="E32" s="24">
        <v>20</v>
      </c>
      <c r="F32" s="25">
        <f t="shared" si="5"/>
        <v>0</v>
      </c>
      <c r="G32" s="225" t="s">
        <v>181</v>
      </c>
      <c r="H32" s="226"/>
      <c r="I32" s="226"/>
      <c r="J32" s="226"/>
      <c r="K32" s="226"/>
      <c r="L32" s="227"/>
    </row>
    <row r="33" spans="1:12" ht="27" customHeight="1">
      <c r="A33" s="218" t="s">
        <v>14</v>
      </c>
      <c r="B33" s="278" t="s">
        <v>123</v>
      </c>
      <c r="C33" s="116" t="s">
        <v>19</v>
      </c>
      <c r="D33" s="40">
        <f t="shared" ref="D33:D38" si="6">E33*0.65</f>
        <v>13</v>
      </c>
      <c r="E33" s="117">
        <v>20</v>
      </c>
      <c r="F33" s="58">
        <f t="shared" si="5"/>
        <v>0</v>
      </c>
      <c r="G33" s="228" t="s">
        <v>124</v>
      </c>
      <c r="H33" s="229"/>
      <c r="I33" s="229"/>
      <c r="J33" s="229"/>
      <c r="K33" s="229"/>
      <c r="L33" s="230"/>
    </row>
    <row r="34" spans="1:12" ht="27" customHeight="1">
      <c r="A34" s="218"/>
      <c r="B34" s="243"/>
      <c r="C34" s="118" t="s">
        <v>125</v>
      </c>
      <c r="D34" s="61">
        <f t="shared" si="6"/>
        <v>6.5</v>
      </c>
      <c r="E34" s="119">
        <v>10</v>
      </c>
      <c r="F34" s="83">
        <f t="shared" si="5"/>
        <v>0</v>
      </c>
      <c r="G34" s="236"/>
      <c r="H34" s="237"/>
      <c r="I34" s="237"/>
      <c r="J34" s="237"/>
      <c r="K34" s="237"/>
      <c r="L34" s="238"/>
    </row>
    <row r="35" spans="1:12" ht="27" customHeight="1">
      <c r="A35" s="218"/>
      <c r="B35" s="243"/>
      <c r="C35" s="118" t="s">
        <v>30</v>
      </c>
      <c r="D35" s="61">
        <f t="shared" si="6"/>
        <v>0.32500000000000001</v>
      </c>
      <c r="E35" s="119">
        <v>0.5</v>
      </c>
      <c r="F35" s="83">
        <f t="shared" si="5"/>
        <v>0</v>
      </c>
      <c r="G35" s="236"/>
      <c r="H35" s="237"/>
      <c r="I35" s="237"/>
      <c r="J35" s="237"/>
      <c r="K35" s="237"/>
      <c r="L35" s="238"/>
    </row>
    <row r="36" spans="1:12" s="2" customFormat="1" ht="27" customHeight="1">
      <c r="A36" s="218"/>
      <c r="B36" s="244"/>
      <c r="C36" s="50" t="s">
        <v>35</v>
      </c>
      <c r="D36" s="39">
        <f t="shared" si="6"/>
        <v>6.5000000000000002E-2</v>
      </c>
      <c r="E36" s="17">
        <v>0.1</v>
      </c>
      <c r="F36" s="37">
        <f t="shared" si="5"/>
        <v>0</v>
      </c>
      <c r="G36" s="231"/>
      <c r="H36" s="232"/>
      <c r="I36" s="232"/>
      <c r="J36" s="232"/>
      <c r="K36" s="232"/>
      <c r="L36" s="233"/>
    </row>
    <row r="37" spans="1:12" s="2" customFormat="1" ht="39.950000000000003" customHeight="1">
      <c r="A37" s="218"/>
      <c r="B37" s="153" t="s">
        <v>126</v>
      </c>
      <c r="C37" s="154" t="s">
        <v>39</v>
      </c>
      <c r="D37" s="155">
        <f t="shared" si="6"/>
        <v>32.5</v>
      </c>
      <c r="E37" s="156">
        <v>50</v>
      </c>
      <c r="F37" s="157">
        <f t="shared" si="5"/>
        <v>0</v>
      </c>
      <c r="G37" s="309" t="s">
        <v>179</v>
      </c>
      <c r="H37" s="310"/>
      <c r="I37" s="310"/>
      <c r="J37" s="310"/>
      <c r="K37" s="310"/>
      <c r="L37" s="311"/>
    </row>
    <row r="38" spans="1:12" s="2" customFormat="1" ht="20.100000000000001" customHeight="1" thickBot="1">
      <c r="A38" s="219"/>
      <c r="B38" s="86" t="s">
        <v>11</v>
      </c>
      <c r="C38" s="87" t="s">
        <v>12</v>
      </c>
      <c r="D38" s="88">
        <f t="shared" si="6"/>
        <v>130</v>
      </c>
      <c r="E38" s="89">
        <v>200</v>
      </c>
      <c r="F38" s="90">
        <f t="shared" si="5"/>
        <v>0</v>
      </c>
      <c r="G38" s="312"/>
      <c r="H38" s="313"/>
      <c r="I38" s="313"/>
      <c r="J38" s="313"/>
      <c r="K38" s="313"/>
      <c r="L38" s="314"/>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7.25" customHeight="1">
      <c r="B95" s="6"/>
    </row>
    <row r="96" spans="2:2" s="2" customFormat="1" ht="17.25" customHeight="1">
      <c r="B96" s="6"/>
    </row>
    <row r="97" spans="2:2" s="2" customFormat="1" ht="13.5">
      <c r="B97" s="6"/>
    </row>
    <row r="98" spans="2:2" s="2" customFormat="1" ht="13.5">
      <c r="B98" s="6"/>
    </row>
    <row r="99" spans="2:2" s="2" customFormat="1" ht="16.5" customHeight="1">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sheetData>
  <mergeCells count="20">
    <mergeCell ref="B33:B36"/>
    <mergeCell ref="G33:L36"/>
    <mergeCell ref="G37:L37"/>
    <mergeCell ref="A33:A38"/>
    <mergeCell ref="G38:L38"/>
    <mergeCell ref="B27:B31"/>
    <mergeCell ref="A1:L3"/>
    <mergeCell ref="A5:B5"/>
    <mergeCell ref="G9:L9"/>
    <mergeCell ref="B10:B11"/>
    <mergeCell ref="G10:L11"/>
    <mergeCell ref="A10:A32"/>
    <mergeCell ref="B12:B14"/>
    <mergeCell ref="G12:L14"/>
    <mergeCell ref="G15:L21"/>
    <mergeCell ref="B15:B21"/>
    <mergeCell ref="G22:L26"/>
    <mergeCell ref="B22:B26"/>
    <mergeCell ref="G27:L31"/>
    <mergeCell ref="G32:L32"/>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53"/>
  <sheetViews>
    <sheetView zoomScaleNormal="100" workbookViewId="0">
      <selection activeCell="G5" sqref="G5"/>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2" t="s">
        <v>130</v>
      </c>
      <c r="B1" s="213"/>
      <c r="C1" s="213"/>
      <c r="D1" s="213"/>
      <c r="E1" s="213"/>
      <c r="F1" s="213"/>
      <c r="G1" s="213"/>
      <c r="H1" s="213"/>
      <c r="I1" s="213"/>
      <c r="J1" s="213"/>
      <c r="K1" s="213"/>
      <c r="L1" s="213"/>
    </row>
    <row r="2" spans="1:12" ht="15.75" customHeight="1">
      <c r="A2" s="213"/>
      <c r="B2" s="213"/>
      <c r="C2" s="213"/>
      <c r="D2" s="213"/>
      <c r="E2" s="213"/>
      <c r="F2" s="213"/>
      <c r="G2" s="213"/>
      <c r="H2" s="213"/>
      <c r="I2" s="213"/>
      <c r="J2" s="213"/>
      <c r="K2" s="213"/>
      <c r="L2" s="213"/>
    </row>
    <row r="3" spans="1:12" ht="15.75" customHeight="1">
      <c r="A3" s="213"/>
      <c r="B3" s="213"/>
      <c r="C3" s="213"/>
      <c r="D3" s="213"/>
      <c r="E3" s="213"/>
      <c r="F3" s="213"/>
      <c r="G3" s="213"/>
      <c r="H3" s="213"/>
      <c r="I3" s="213"/>
      <c r="J3" s="213"/>
      <c r="K3" s="213"/>
      <c r="L3" s="213"/>
    </row>
    <row r="4" spans="1:12" ht="13.5" customHeight="1">
      <c r="B4" s="4"/>
      <c r="D4" s="4"/>
      <c r="E4"/>
      <c r="F4"/>
      <c r="G4"/>
    </row>
    <row r="5" spans="1:12" ht="17.25" customHeight="1">
      <c r="A5" s="214" t="s">
        <v>8</v>
      </c>
      <c r="B5" s="214"/>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215" t="s">
        <v>3</v>
      </c>
      <c r="H9" s="215"/>
      <c r="I9" s="215"/>
      <c r="J9" s="215"/>
      <c r="K9" s="215"/>
      <c r="L9" s="216"/>
    </row>
    <row r="10" spans="1:12" s="2" customFormat="1" ht="20.100000000000001" customHeight="1">
      <c r="A10" s="220" t="s">
        <v>13</v>
      </c>
      <c r="B10" s="281" t="s">
        <v>133</v>
      </c>
      <c r="C10" s="159" t="s">
        <v>134</v>
      </c>
      <c r="D10" s="160">
        <f t="shared" ref="D10:D29" si="0">E10*0.65</f>
        <v>33.800000000000004</v>
      </c>
      <c r="E10" s="112">
        <v>52</v>
      </c>
      <c r="F10" s="35">
        <f t="shared" ref="F10:F26" si="1">($B$6*D10)+($B$7*E10)</f>
        <v>0</v>
      </c>
      <c r="G10" s="228" t="s">
        <v>180</v>
      </c>
      <c r="H10" s="229"/>
      <c r="I10" s="229"/>
      <c r="J10" s="229"/>
      <c r="K10" s="229"/>
      <c r="L10" s="230"/>
    </row>
    <row r="11" spans="1:12" s="2" customFormat="1" ht="20.100000000000001" customHeight="1">
      <c r="A11" s="218"/>
      <c r="B11" s="282"/>
      <c r="C11" s="161" t="s">
        <v>135</v>
      </c>
      <c r="D11" s="162">
        <f t="shared" si="0"/>
        <v>1.9500000000000002</v>
      </c>
      <c r="E11" s="14">
        <v>3</v>
      </c>
      <c r="F11" s="15">
        <f t="shared" si="1"/>
        <v>0</v>
      </c>
      <c r="G11" s="231"/>
      <c r="H11" s="232"/>
      <c r="I11" s="232"/>
      <c r="J11" s="232"/>
      <c r="K11" s="232"/>
      <c r="L11" s="233"/>
    </row>
    <row r="12" spans="1:12" ht="20.100000000000001" customHeight="1">
      <c r="A12" s="218"/>
      <c r="B12" s="283" t="s">
        <v>136</v>
      </c>
      <c r="C12" s="164" t="s">
        <v>137</v>
      </c>
      <c r="D12" s="61">
        <f t="shared" si="0"/>
        <v>6.5</v>
      </c>
      <c r="E12" s="35">
        <v>10</v>
      </c>
      <c r="F12" s="40">
        <f t="shared" si="1"/>
        <v>0</v>
      </c>
      <c r="G12" s="193" t="s">
        <v>142</v>
      </c>
      <c r="H12" s="193"/>
      <c r="I12" s="193"/>
      <c r="J12" s="193"/>
      <c r="K12" s="193"/>
      <c r="L12" s="194"/>
    </row>
    <row r="13" spans="1:12" ht="20.100000000000001" customHeight="1">
      <c r="A13" s="218"/>
      <c r="B13" s="283"/>
      <c r="C13" s="130" t="s">
        <v>31</v>
      </c>
      <c r="D13" s="61">
        <f t="shared" si="0"/>
        <v>1.3</v>
      </c>
      <c r="E13" s="29">
        <v>2</v>
      </c>
      <c r="F13" s="61">
        <f t="shared" si="1"/>
        <v>0</v>
      </c>
      <c r="G13" s="193"/>
      <c r="H13" s="193"/>
      <c r="I13" s="193"/>
      <c r="J13" s="193"/>
      <c r="K13" s="193"/>
      <c r="L13" s="194"/>
    </row>
    <row r="14" spans="1:12" ht="20.100000000000001" customHeight="1">
      <c r="A14" s="218"/>
      <c r="B14" s="283"/>
      <c r="C14" s="130" t="s">
        <v>37</v>
      </c>
      <c r="D14" s="61">
        <f t="shared" si="0"/>
        <v>0.32500000000000001</v>
      </c>
      <c r="E14" s="29">
        <v>0.5</v>
      </c>
      <c r="F14" s="61">
        <f t="shared" si="1"/>
        <v>0</v>
      </c>
      <c r="G14" s="193"/>
      <c r="H14" s="193"/>
      <c r="I14" s="193"/>
      <c r="J14" s="193"/>
      <c r="K14" s="193"/>
      <c r="L14" s="194"/>
    </row>
    <row r="15" spans="1:12" ht="20.100000000000001" customHeight="1">
      <c r="A15" s="218"/>
      <c r="B15" s="283"/>
      <c r="C15" s="19" t="s">
        <v>23</v>
      </c>
      <c r="D15" s="61">
        <f t="shared" si="0"/>
        <v>0.65</v>
      </c>
      <c r="E15" s="29">
        <v>1</v>
      </c>
      <c r="F15" s="61">
        <f t="shared" si="1"/>
        <v>0</v>
      </c>
      <c r="G15" s="193"/>
      <c r="H15" s="193"/>
      <c r="I15" s="193"/>
      <c r="J15" s="193"/>
      <c r="K15" s="193"/>
      <c r="L15" s="194"/>
    </row>
    <row r="16" spans="1:12" ht="20.100000000000001" customHeight="1">
      <c r="A16" s="218"/>
      <c r="B16" s="283"/>
      <c r="C16" s="20" t="s">
        <v>24</v>
      </c>
      <c r="D16" s="61">
        <f t="shared" si="0"/>
        <v>0.65</v>
      </c>
      <c r="E16" s="15">
        <v>1</v>
      </c>
      <c r="F16" s="37">
        <f t="shared" si="1"/>
        <v>0</v>
      </c>
      <c r="G16" s="193"/>
      <c r="H16" s="193"/>
      <c r="I16" s="193"/>
      <c r="J16" s="193"/>
      <c r="K16" s="193"/>
      <c r="L16" s="194"/>
    </row>
    <row r="17" spans="1:12" ht="20.100000000000001" customHeight="1">
      <c r="A17" s="218"/>
      <c r="B17" s="242" t="s">
        <v>172</v>
      </c>
      <c r="C17" s="18" t="s">
        <v>139</v>
      </c>
      <c r="D17" s="16">
        <f t="shared" si="0"/>
        <v>13</v>
      </c>
      <c r="E17" s="16">
        <v>20</v>
      </c>
      <c r="F17" s="35">
        <f t="shared" si="1"/>
        <v>0</v>
      </c>
      <c r="G17" s="228" t="s">
        <v>185</v>
      </c>
      <c r="H17" s="229"/>
      <c r="I17" s="229"/>
      <c r="J17" s="229"/>
      <c r="K17" s="229"/>
      <c r="L17" s="230"/>
    </row>
    <row r="18" spans="1:12" ht="20.100000000000001" customHeight="1">
      <c r="A18" s="218"/>
      <c r="B18" s="284"/>
      <c r="C18" s="122" t="s">
        <v>140</v>
      </c>
      <c r="D18" s="21">
        <f t="shared" si="0"/>
        <v>6.5</v>
      </c>
      <c r="E18" s="21">
        <v>10</v>
      </c>
      <c r="F18" s="29">
        <f t="shared" si="1"/>
        <v>0</v>
      </c>
      <c r="G18" s="236"/>
      <c r="H18" s="237"/>
      <c r="I18" s="237"/>
      <c r="J18" s="237"/>
      <c r="K18" s="237"/>
      <c r="L18" s="238"/>
    </row>
    <row r="19" spans="1:12" ht="20.100000000000001" customHeight="1">
      <c r="A19" s="218"/>
      <c r="B19" s="284"/>
      <c r="C19" s="339" t="s">
        <v>27</v>
      </c>
      <c r="D19" s="340">
        <f t="shared" si="0"/>
        <v>0.65</v>
      </c>
      <c r="E19" s="73">
        <v>1</v>
      </c>
      <c r="F19" s="341">
        <f t="shared" si="1"/>
        <v>0</v>
      </c>
      <c r="G19" s="236"/>
      <c r="H19" s="237"/>
      <c r="I19" s="237"/>
      <c r="J19" s="237"/>
      <c r="K19" s="237"/>
      <c r="L19" s="238"/>
    </row>
    <row r="20" spans="1:12" ht="20.100000000000001" customHeight="1">
      <c r="A20" s="218"/>
      <c r="B20" s="284"/>
      <c r="C20" s="339" t="s">
        <v>28</v>
      </c>
      <c r="D20" s="340">
        <f t="shared" si="0"/>
        <v>1.9500000000000002</v>
      </c>
      <c r="E20" s="73">
        <v>3</v>
      </c>
      <c r="F20" s="341">
        <f t="shared" si="1"/>
        <v>0</v>
      </c>
      <c r="G20" s="236"/>
      <c r="H20" s="237"/>
      <c r="I20" s="237"/>
      <c r="J20" s="237"/>
      <c r="K20" s="237"/>
      <c r="L20" s="238"/>
    </row>
    <row r="21" spans="1:12" ht="20.100000000000001" customHeight="1">
      <c r="A21" s="218"/>
      <c r="B21" s="284"/>
      <c r="C21" s="339" t="s">
        <v>29</v>
      </c>
      <c r="D21" s="340">
        <f t="shared" si="0"/>
        <v>1.3</v>
      </c>
      <c r="E21" s="73">
        <v>2</v>
      </c>
      <c r="F21" s="341">
        <f t="shared" si="1"/>
        <v>0</v>
      </c>
      <c r="G21" s="236"/>
      <c r="H21" s="237"/>
      <c r="I21" s="237"/>
      <c r="J21" s="237"/>
      <c r="K21" s="237"/>
      <c r="L21" s="238"/>
    </row>
    <row r="22" spans="1:12" ht="20.100000000000001" customHeight="1">
      <c r="A22" s="218"/>
      <c r="B22" s="284"/>
      <c r="C22" s="158" t="s">
        <v>41</v>
      </c>
      <c r="D22" s="340">
        <f t="shared" si="0"/>
        <v>0.32500000000000001</v>
      </c>
      <c r="E22" s="342">
        <v>0.5</v>
      </c>
      <c r="F22" s="341">
        <f t="shared" si="1"/>
        <v>0</v>
      </c>
      <c r="G22" s="236"/>
      <c r="H22" s="237"/>
      <c r="I22" s="237"/>
      <c r="J22" s="237"/>
      <c r="K22" s="237"/>
      <c r="L22" s="238"/>
    </row>
    <row r="23" spans="1:12" ht="20.100000000000001" customHeight="1">
      <c r="A23" s="218"/>
      <c r="B23" s="284"/>
      <c r="C23" s="158" t="s">
        <v>30</v>
      </c>
      <c r="D23" s="340">
        <f t="shared" si="0"/>
        <v>0.32500000000000001</v>
      </c>
      <c r="E23" s="342">
        <v>0.5</v>
      </c>
      <c r="F23" s="341">
        <f t="shared" si="1"/>
        <v>0</v>
      </c>
      <c r="G23" s="236"/>
      <c r="H23" s="237"/>
      <c r="I23" s="237"/>
      <c r="J23" s="237"/>
      <c r="K23" s="237"/>
      <c r="L23" s="238"/>
    </row>
    <row r="24" spans="1:12" s="2" customFormat="1" ht="20.100000000000001" customHeight="1">
      <c r="A24" s="218"/>
      <c r="B24" s="285"/>
      <c r="C24" s="123" t="s">
        <v>141</v>
      </c>
      <c r="D24" s="17">
        <f t="shared" si="0"/>
        <v>1.9500000000000002</v>
      </c>
      <c r="E24" s="17">
        <v>3</v>
      </c>
      <c r="F24" s="15">
        <f t="shared" si="1"/>
        <v>0</v>
      </c>
      <c r="G24" s="231"/>
      <c r="H24" s="232"/>
      <c r="I24" s="232"/>
      <c r="J24" s="232"/>
      <c r="K24" s="232"/>
      <c r="L24" s="233"/>
    </row>
    <row r="25" spans="1:12" s="2" customFormat="1" ht="20.100000000000001" customHeight="1">
      <c r="A25" s="218"/>
      <c r="B25" s="241" t="s">
        <v>143</v>
      </c>
      <c r="C25" s="84" t="s">
        <v>144</v>
      </c>
      <c r="D25" s="21">
        <f t="shared" si="0"/>
        <v>22.75</v>
      </c>
      <c r="E25" s="85">
        <v>35</v>
      </c>
      <c r="F25" s="29">
        <f t="shared" si="1"/>
        <v>0</v>
      </c>
      <c r="G25" s="236" t="s">
        <v>145</v>
      </c>
      <c r="H25" s="237"/>
      <c r="I25" s="237"/>
      <c r="J25" s="237"/>
      <c r="K25" s="237"/>
      <c r="L25" s="238"/>
    </row>
    <row r="26" spans="1:12" s="2" customFormat="1" ht="20.100000000000001" customHeight="1">
      <c r="A26" s="218"/>
      <c r="B26" s="192"/>
      <c r="C26" s="84" t="s">
        <v>27</v>
      </c>
      <c r="D26" s="21">
        <f t="shared" si="0"/>
        <v>0.32500000000000001</v>
      </c>
      <c r="E26" s="85">
        <v>0.5</v>
      </c>
      <c r="F26" s="29">
        <f t="shared" si="1"/>
        <v>0</v>
      </c>
      <c r="G26" s="236"/>
      <c r="H26" s="237"/>
      <c r="I26" s="237"/>
      <c r="J26" s="237"/>
      <c r="K26" s="237"/>
      <c r="L26" s="238"/>
    </row>
    <row r="27" spans="1:12" s="2" customFormat="1" ht="20.100000000000001" customHeight="1">
      <c r="A27" s="218"/>
      <c r="B27" s="192"/>
      <c r="C27" s="84" t="s">
        <v>32</v>
      </c>
      <c r="D27" s="21">
        <f t="shared" si="0"/>
        <v>0.65</v>
      </c>
      <c r="E27" s="85">
        <v>1</v>
      </c>
      <c r="F27" s="29">
        <f>($B$6*D27)+($B$7*E27)</f>
        <v>0</v>
      </c>
      <c r="G27" s="236"/>
      <c r="H27" s="237"/>
      <c r="I27" s="237"/>
      <c r="J27" s="237"/>
      <c r="K27" s="237"/>
      <c r="L27" s="238"/>
    </row>
    <row r="28" spans="1:12" s="2" customFormat="1" ht="20.100000000000001" customHeight="1">
      <c r="A28" s="218"/>
      <c r="B28" s="192"/>
      <c r="C28" s="84" t="s">
        <v>41</v>
      </c>
      <c r="D28" s="21">
        <f t="shared" si="0"/>
        <v>0.32500000000000001</v>
      </c>
      <c r="E28" s="85">
        <v>0.5</v>
      </c>
      <c r="F28" s="29">
        <f>($B$6*D28)+($B$7*E28)</f>
        <v>0</v>
      </c>
      <c r="G28" s="236"/>
      <c r="H28" s="237"/>
      <c r="I28" s="237"/>
      <c r="J28" s="237"/>
      <c r="K28" s="237"/>
      <c r="L28" s="238"/>
    </row>
    <row r="29" spans="1:12" s="2" customFormat="1" ht="20.100000000000001" customHeight="1">
      <c r="A29" s="218"/>
      <c r="B29" s="192"/>
      <c r="C29" s="55" t="s">
        <v>30</v>
      </c>
      <c r="D29" s="17">
        <f t="shared" si="0"/>
        <v>0.32500000000000001</v>
      </c>
      <c r="E29" s="39">
        <v>0.5</v>
      </c>
      <c r="F29" s="15">
        <f>($B$6*D29)+($B$7*E29)</f>
        <v>0</v>
      </c>
      <c r="G29" s="231"/>
      <c r="H29" s="232"/>
      <c r="I29" s="232"/>
      <c r="J29" s="232"/>
      <c r="K29" s="232"/>
      <c r="L29" s="233"/>
    </row>
    <row r="30" spans="1:12" s="2" customFormat="1" ht="20.100000000000001" customHeight="1">
      <c r="A30" s="221"/>
      <c r="B30" s="26" t="s">
        <v>46</v>
      </c>
      <c r="C30" s="50" t="s">
        <v>47</v>
      </c>
      <c r="D30" s="48">
        <v>14</v>
      </c>
      <c r="E30" s="48">
        <v>20</v>
      </c>
      <c r="F30" s="15">
        <f>($B$6*D30)+($B$7*E30)</f>
        <v>0</v>
      </c>
      <c r="G30" s="256" t="s">
        <v>177</v>
      </c>
      <c r="H30" s="256"/>
      <c r="I30" s="256"/>
      <c r="J30" s="256"/>
      <c r="K30" s="256"/>
      <c r="L30" s="257"/>
    </row>
    <row r="31" spans="1:12" s="2" customFormat="1" ht="20.100000000000001" customHeight="1">
      <c r="A31" s="218" t="s">
        <v>14</v>
      </c>
      <c r="B31" s="318" t="s">
        <v>146</v>
      </c>
      <c r="C31" s="18" t="s">
        <v>19</v>
      </c>
      <c r="D31" s="165">
        <f t="shared" ref="D31:D37" si="2">E31*0.65</f>
        <v>13</v>
      </c>
      <c r="E31" s="166">
        <v>20</v>
      </c>
      <c r="F31" s="40">
        <f t="shared" ref="F31:F37" si="3">($B$6*D31)+($B$7*E31)</f>
        <v>0</v>
      </c>
      <c r="G31" s="195" t="s">
        <v>149</v>
      </c>
      <c r="H31" s="195"/>
      <c r="I31" s="195"/>
      <c r="J31" s="195"/>
      <c r="K31" s="195"/>
      <c r="L31" s="196"/>
    </row>
    <row r="32" spans="1:12" s="2" customFormat="1" ht="20.100000000000001" customHeight="1">
      <c r="A32" s="218"/>
      <c r="B32" s="319"/>
      <c r="C32" s="19" t="s">
        <v>150</v>
      </c>
      <c r="D32" s="170">
        <f t="shared" si="2"/>
        <v>9.75</v>
      </c>
      <c r="E32" s="49">
        <v>15</v>
      </c>
      <c r="F32" s="61">
        <f t="shared" si="3"/>
        <v>0</v>
      </c>
      <c r="G32" s="197"/>
      <c r="H32" s="197"/>
      <c r="I32" s="197"/>
      <c r="J32" s="197"/>
      <c r="K32" s="197"/>
      <c r="L32" s="198"/>
    </row>
    <row r="33" spans="1:12" s="2" customFormat="1" ht="20.100000000000001" customHeight="1">
      <c r="A33" s="218"/>
      <c r="B33" s="320"/>
      <c r="C33" s="19" t="s">
        <v>25</v>
      </c>
      <c r="D33" s="170">
        <f t="shared" si="2"/>
        <v>1.9500000000000002</v>
      </c>
      <c r="E33" s="49">
        <v>3</v>
      </c>
      <c r="F33" s="61">
        <f t="shared" si="3"/>
        <v>0</v>
      </c>
      <c r="G33" s="322"/>
      <c r="H33" s="322"/>
      <c r="I33" s="322"/>
      <c r="J33" s="322"/>
      <c r="K33" s="322"/>
      <c r="L33" s="323"/>
    </row>
    <row r="34" spans="1:12" s="2" customFormat="1" ht="20.100000000000001" customHeight="1">
      <c r="A34" s="218"/>
      <c r="B34" s="320"/>
      <c r="C34" s="19" t="s">
        <v>30</v>
      </c>
      <c r="D34" s="170">
        <f t="shared" si="2"/>
        <v>1.3</v>
      </c>
      <c r="E34" s="49">
        <v>2</v>
      </c>
      <c r="F34" s="61">
        <f t="shared" si="3"/>
        <v>0</v>
      </c>
      <c r="G34" s="322"/>
      <c r="H34" s="322"/>
      <c r="I34" s="322"/>
      <c r="J34" s="322"/>
      <c r="K34" s="322"/>
      <c r="L34" s="323"/>
    </row>
    <row r="35" spans="1:12" s="2" customFormat="1" ht="20.100000000000001" customHeight="1">
      <c r="A35" s="218"/>
      <c r="B35" s="321"/>
      <c r="C35" s="20" t="s">
        <v>35</v>
      </c>
      <c r="D35" s="167">
        <f t="shared" si="2"/>
        <v>0.32500000000000001</v>
      </c>
      <c r="E35" s="168">
        <v>0.5</v>
      </c>
      <c r="F35" s="37">
        <f t="shared" si="3"/>
        <v>0</v>
      </c>
      <c r="G35" s="199"/>
      <c r="H35" s="199"/>
      <c r="I35" s="199"/>
      <c r="J35" s="199"/>
      <c r="K35" s="199"/>
      <c r="L35" s="200"/>
    </row>
    <row r="36" spans="1:12" ht="20.100000000000001" customHeight="1">
      <c r="A36" s="218"/>
      <c r="B36" s="190" t="s">
        <v>147</v>
      </c>
      <c r="C36" s="122" t="s">
        <v>147</v>
      </c>
      <c r="D36" s="28">
        <f t="shared" si="2"/>
        <v>32.5</v>
      </c>
      <c r="E36" s="49">
        <v>50</v>
      </c>
      <c r="F36" s="29">
        <f t="shared" si="3"/>
        <v>0</v>
      </c>
      <c r="G36" s="246"/>
      <c r="H36" s="247"/>
      <c r="I36" s="247"/>
      <c r="J36" s="247"/>
      <c r="K36" s="247"/>
      <c r="L36" s="248"/>
    </row>
    <row r="37" spans="1:12" ht="20.100000000000001" customHeight="1">
      <c r="A37" s="218"/>
      <c r="B37" s="77" t="s">
        <v>148</v>
      </c>
      <c r="C37" s="169" t="s">
        <v>148</v>
      </c>
      <c r="D37" s="28">
        <f t="shared" si="2"/>
        <v>26</v>
      </c>
      <c r="E37" s="25">
        <v>40</v>
      </c>
      <c r="F37" s="25">
        <f t="shared" si="3"/>
        <v>0</v>
      </c>
      <c r="G37" s="315"/>
      <c r="H37" s="316"/>
      <c r="I37" s="316"/>
      <c r="J37" s="316"/>
      <c r="K37" s="316"/>
      <c r="L37" s="317"/>
    </row>
    <row r="38" spans="1:12" s="2" customFormat="1" ht="20.100000000000001" customHeight="1" thickBot="1">
      <c r="A38" s="219"/>
      <c r="B38" s="96" t="s">
        <v>11</v>
      </c>
      <c r="C38" s="97" t="s">
        <v>12</v>
      </c>
      <c r="D38" s="98">
        <f t="shared" ref="D38" si="4">E38*0.65</f>
        <v>130</v>
      </c>
      <c r="E38" s="99">
        <v>200</v>
      </c>
      <c r="F38" s="100">
        <f t="shared" ref="F38" si="5">($B$6*D38)+($B$7*E38)</f>
        <v>0</v>
      </c>
      <c r="G38" s="253"/>
      <c r="H38" s="254"/>
      <c r="I38" s="254"/>
      <c r="J38" s="254"/>
      <c r="K38" s="254"/>
      <c r="L38" s="255"/>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6.5" customHeight="1">
      <c r="B81" s="6"/>
    </row>
    <row r="82" spans="2:2" s="2" customFormat="1" ht="16.5" customHeight="1">
      <c r="B82" s="6"/>
    </row>
    <row r="83" spans="2:2" s="2" customFormat="1" ht="16.5" customHeight="1">
      <c r="B83" s="6"/>
    </row>
    <row r="84" spans="2:2" s="2" customFormat="1" ht="16.5" customHeight="1">
      <c r="B84" s="6"/>
    </row>
    <row r="85" spans="2:2" s="2" customFormat="1" ht="16.5" customHeight="1">
      <c r="B85" s="6"/>
    </row>
    <row r="86" spans="2:2" s="2" customFormat="1" ht="16.5" customHeight="1">
      <c r="B86" s="6"/>
    </row>
    <row r="87" spans="2:2" s="2" customFormat="1" ht="17.25" customHeight="1">
      <c r="B87" s="6"/>
    </row>
    <row r="88" spans="2:2" s="2" customFormat="1" ht="17.25" customHeight="1">
      <c r="B88" s="6"/>
    </row>
    <row r="89" spans="2:2" s="2" customFormat="1" ht="13.5">
      <c r="B89" s="6"/>
    </row>
    <row r="90" spans="2:2" s="2" customFormat="1" ht="13.5">
      <c r="B90" s="6"/>
    </row>
    <row r="91" spans="2:2" s="2" customFormat="1" ht="16.5" customHeight="1">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sheetData>
  <mergeCells count="19">
    <mergeCell ref="G12:L16"/>
    <mergeCell ref="G17:L24"/>
    <mergeCell ref="B17:B24"/>
    <mergeCell ref="A1:L3"/>
    <mergeCell ref="A5:B5"/>
    <mergeCell ref="G9:L9"/>
    <mergeCell ref="A31:A38"/>
    <mergeCell ref="A10:A30"/>
    <mergeCell ref="G38:L38"/>
    <mergeCell ref="B10:B11"/>
    <mergeCell ref="G10:L11"/>
    <mergeCell ref="G37:L37"/>
    <mergeCell ref="G36:L36"/>
    <mergeCell ref="B25:B29"/>
    <mergeCell ref="G25:L29"/>
    <mergeCell ref="G30:L30"/>
    <mergeCell ref="B31:B35"/>
    <mergeCell ref="G31:L35"/>
    <mergeCell ref="B12:B1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8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212" t="s">
        <v>131</v>
      </c>
      <c r="B1" s="213"/>
      <c r="C1" s="213"/>
      <c r="D1" s="213"/>
      <c r="E1" s="213"/>
      <c r="F1" s="213"/>
      <c r="G1" s="213"/>
      <c r="H1" s="213"/>
      <c r="I1" s="213"/>
      <c r="J1" s="213"/>
      <c r="K1" s="213"/>
      <c r="L1" s="213"/>
    </row>
    <row r="2" spans="1:13" ht="15.75" customHeight="1">
      <c r="A2" s="213"/>
      <c r="B2" s="213"/>
      <c r="C2" s="213"/>
      <c r="D2" s="213"/>
      <c r="E2" s="213"/>
      <c r="F2" s="213"/>
      <c r="G2" s="213"/>
      <c r="H2" s="213"/>
      <c r="I2" s="213"/>
      <c r="J2" s="213"/>
      <c r="K2" s="213"/>
      <c r="L2" s="213"/>
    </row>
    <row r="3" spans="1:13" ht="15.75" customHeight="1">
      <c r="A3" s="213"/>
      <c r="B3" s="213"/>
      <c r="C3" s="213"/>
      <c r="D3" s="213"/>
      <c r="E3" s="213"/>
      <c r="F3" s="213"/>
      <c r="G3" s="213"/>
      <c r="H3" s="213"/>
      <c r="I3" s="213"/>
      <c r="J3" s="213"/>
      <c r="K3" s="213"/>
      <c r="L3" s="213"/>
    </row>
    <row r="4" spans="1:13" ht="13.5" customHeight="1">
      <c r="B4" s="4"/>
      <c r="D4" s="4"/>
      <c r="E4"/>
      <c r="F4"/>
      <c r="G4"/>
    </row>
    <row r="5" spans="1:13" ht="17.25" customHeight="1">
      <c r="A5" s="214" t="s">
        <v>8</v>
      </c>
      <c r="B5" s="214"/>
      <c r="C5" s="8"/>
      <c r="E5" s="2"/>
      <c r="G5" s="4"/>
    </row>
    <row r="6" spans="1:13" ht="17.25" customHeight="1">
      <c r="A6" s="10" t="s">
        <v>9</v>
      </c>
      <c r="B6" s="33"/>
      <c r="C6" s="8"/>
      <c r="E6" s="2"/>
      <c r="G6" s="4"/>
    </row>
    <row r="7" spans="1:13" ht="17.25" customHeight="1">
      <c r="A7" s="10" t="s">
        <v>10</v>
      </c>
      <c r="B7" s="34"/>
      <c r="D7" s="2" t="s">
        <v>5</v>
      </c>
    </row>
    <row r="8" spans="1:13" ht="17.25" customHeight="1" thickBot="1">
      <c r="A8" s="9"/>
    </row>
    <row r="9" spans="1:13" ht="30" customHeight="1" thickBot="1">
      <c r="A9" s="11" t="s">
        <v>0</v>
      </c>
      <c r="B9" s="13" t="s">
        <v>4</v>
      </c>
      <c r="C9" s="12" t="s">
        <v>1</v>
      </c>
      <c r="D9" s="13" t="s">
        <v>6</v>
      </c>
      <c r="E9" s="13" t="s">
        <v>7</v>
      </c>
      <c r="F9" s="13" t="s">
        <v>2</v>
      </c>
      <c r="G9" s="335" t="s">
        <v>3</v>
      </c>
      <c r="H9" s="336"/>
      <c r="I9" s="336"/>
      <c r="J9" s="336"/>
      <c r="K9" s="336"/>
      <c r="L9" s="337"/>
    </row>
    <row r="10" spans="1:13" s="2" customFormat="1" ht="20.100000000000001" customHeight="1">
      <c r="A10" s="220" t="s">
        <v>13</v>
      </c>
      <c r="B10" s="338" t="s">
        <v>151</v>
      </c>
      <c r="C10" s="163" t="s">
        <v>152</v>
      </c>
      <c r="D10" s="147">
        <f t="shared" ref="D10:D26" si="0">E10*0.65</f>
        <v>39</v>
      </c>
      <c r="E10" s="147">
        <v>60</v>
      </c>
      <c r="F10" s="147">
        <f t="shared" ref="F10:F26" si="1">($B$6*D10)+($B$7*E10)</f>
        <v>0</v>
      </c>
      <c r="G10" s="324" t="s">
        <v>173</v>
      </c>
      <c r="H10" s="303"/>
      <c r="I10" s="303"/>
      <c r="J10" s="303"/>
      <c r="K10" s="303"/>
      <c r="L10" s="304"/>
      <c r="M10"/>
    </row>
    <row r="11" spans="1:13" s="2" customFormat="1" ht="20.100000000000001" customHeight="1">
      <c r="A11" s="218"/>
      <c r="B11" s="338"/>
      <c r="C11" s="163" t="s">
        <v>25</v>
      </c>
      <c r="D11" s="147">
        <f t="shared" si="0"/>
        <v>6.5</v>
      </c>
      <c r="E11" s="147">
        <v>10</v>
      </c>
      <c r="F11" s="147">
        <f t="shared" si="1"/>
        <v>0</v>
      </c>
      <c r="G11" s="325"/>
      <c r="H11" s="305"/>
      <c r="I11" s="305"/>
      <c r="J11" s="305"/>
      <c r="K11" s="305"/>
      <c r="L11" s="306"/>
      <c r="M11"/>
    </row>
    <row r="12" spans="1:13" s="2" customFormat="1" ht="20.100000000000001" customHeight="1">
      <c r="A12" s="218"/>
      <c r="B12" s="338"/>
      <c r="C12" s="163" t="s">
        <v>153</v>
      </c>
      <c r="D12" s="147">
        <f t="shared" si="0"/>
        <v>6.5</v>
      </c>
      <c r="E12" s="147">
        <v>10</v>
      </c>
      <c r="F12" s="147">
        <f t="shared" si="1"/>
        <v>0</v>
      </c>
      <c r="G12" s="325"/>
      <c r="H12" s="305"/>
      <c r="I12" s="305"/>
      <c r="J12" s="305"/>
      <c r="K12" s="305"/>
      <c r="L12" s="306"/>
      <c r="M12"/>
    </row>
    <row r="13" spans="1:13" s="2" customFormat="1" ht="20.100000000000001" customHeight="1">
      <c r="A13" s="218"/>
      <c r="B13" s="338"/>
      <c r="C13" s="163" t="s">
        <v>138</v>
      </c>
      <c r="D13" s="147">
        <f t="shared" si="0"/>
        <v>1.9500000000000002</v>
      </c>
      <c r="E13" s="147">
        <v>3</v>
      </c>
      <c r="F13" s="147">
        <f t="shared" si="1"/>
        <v>0</v>
      </c>
      <c r="G13" s="325"/>
      <c r="H13" s="305"/>
      <c r="I13" s="305"/>
      <c r="J13" s="305"/>
      <c r="K13" s="305"/>
      <c r="L13" s="306"/>
      <c r="M13"/>
    </row>
    <row r="14" spans="1:13" s="2" customFormat="1" ht="20.100000000000001" customHeight="1">
      <c r="A14" s="218"/>
      <c r="B14" s="338"/>
      <c r="C14" s="163" t="s">
        <v>27</v>
      </c>
      <c r="D14" s="147">
        <f t="shared" si="0"/>
        <v>0.32500000000000001</v>
      </c>
      <c r="E14" s="147">
        <v>0.5</v>
      </c>
      <c r="F14" s="147">
        <f t="shared" si="1"/>
        <v>0</v>
      </c>
      <c r="G14" s="325"/>
      <c r="H14" s="305"/>
      <c r="I14" s="305"/>
      <c r="J14" s="305"/>
      <c r="K14" s="305"/>
      <c r="L14" s="306"/>
      <c r="M14"/>
    </row>
    <row r="15" spans="1:13" s="2" customFormat="1" ht="20.100000000000001" customHeight="1">
      <c r="A15" s="218"/>
      <c r="B15" s="338"/>
      <c r="C15" s="163" t="s">
        <v>35</v>
      </c>
      <c r="D15" s="147">
        <f t="shared" si="0"/>
        <v>0.32500000000000001</v>
      </c>
      <c r="E15" s="147">
        <v>0.5</v>
      </c>
      <c r="F15" s="147">
        <f t="shared" si="1"/>
        <v>0</v>
      </c>
      <c r="G15" s="325"/>
      <c r="H15" s="305"/>
      <c r="I15" s="305"/>
      <c r="J15" s="305"/>
      <c r="K15" s="305"/>
      <c r="L15" s="306"/>
      <c r="M15"/>
    </row>
    <row r="16" spans="1:13" s="2" customFormat="1" ht="20.100000000000001" customHeight="1">
      <c r="A16" s="218"/>
      <c r="B16" s="338"/>
      <c r="C16" s="163" t="s">
        <v>23</v>
      </c>
      <c r="D16" s="147">
        <f t="shared" si="0"/>
        <v>1.3</v>
      </c>
      <c r="E16" s="147">
        <v>2</v>
      </c>
      <c r="F16" s="147">
        <f t="shared" si="1"/>
        <v>0</v>
      </c>
      <c r="G16" s="325"/>
      <c r="H16" s="305"/>
      <c r="I16" s="305"/>
      <c r="J16" s="305"/>
      <c r="K16" s="305"/>
      <c r="L16" s="306"/>
      <c r="M16"/>
    </row>
    <row r="17" spans="1:13" s="2" customFormat="1" ht="20.100000000000001" customHeight="1">
      <c r="A17" s="218"/>
      <c r="B17" s="338"/>
      <c r="C17" s="163" t="s">
        <v>141</v>
      </c>
      <c r="D17" s="147">
        <f>E17*0.65</f>
        <v>6.5000000000000002E-2</v>
      </c>
      <c r="E17" s="147">
        <v>0.1</v>
      </c>
      <c r="F17" s="147">
        <f>($B$6*D17)+($B$7*E17)</f>
        <v>0</v>
      </c>
      <c r="G17" s="325"/>
      <c r="H17" s="305"/>
      <c r="I17" s="305"/>
      <c r="J17" s="305"/>
      <c r="K17" s="305"/>
      <c r="L17" s="306"/>
      <c r="M17"/>
    </row>
    <row r="18" spans="1:13" s="2" customFormat="1" ht="20.100000000000001" customHeight="1">
      <c r="A18" s="218"/>
      <c r="B18" s="171" t="s">
        <v>154</v>
      </c>
      <c r="C18" s="172" t="s">
        <v>19</v>
      </c>
      <c r="D18" s="30">
        <f t="shared" si="0"/>
        <v>19.5</v>
      </c>
      <c r="E18" s="173">
        <v>30</v>
      </c>
      <c r="F18" s="25">
        <f t="shared" si="1"/>
        <v>0</v>
      </c>
      <c r="G18" s="326"/>
      <c r="H18" s="327"/>
      <c r="I18" s="327"/>
      <c r="J18" s="327"/>
      <c r="K18" s="327"/>
      <c r="L18" s="328"/>
      <c r="M18"/>
    </row>
    <row r="19" spans="1:13" s="2" customFormat="1" ht="20.100000000000001" customHeight="1">
      <c r="A19" s="218"/>
      <c r="B19" s="329" t="s">
        <v>158</v>
      </c>
      <c r="C19" s="143" t="s">
        <v>155</v>
      </c>
      <c r="D19" s="144">
        <f t="shared" si="0"/>
        <v>19.5</v>
      </c>
      <c r="E19" s="144">
        <v>30</v>
      </c>
      <c r="F19" s="82">
        <f t="shared" si="1"/>
        <v>0</v>
      </c>
      <c r="G19" s="303" t="s">
        <v>184</v>
      </c>
      <c r="H19" s="303"/>
      <c r="I19" s="303"/>
      <c r="J19" s="303"/>
      <c r="K19" s="303"/>
      <c r="L19" s="304"/>
      <c r="M19"/>
    </row>
    <row r="20" spans="1:13" s="2" customFormat="1" ht="20.100000000000001" customHeight="1">
      <c r="A20" s="218"/>
      <c r="B20" s="330"/>
      <c r="C20" s="145" t="s">
        <v>26</v>
      </c>
      <c r="D20" s="146">
        <f t="shared" si="0"/>
        <v>6.5</v>
      </c>
      <c r="E20" s="146">
        <v>10</v>
      </c>
      <c r="F20" s="147">
        <f t="shared" si="1"/>
        <v>0</v>
      </c>
      <c r="G20" s="305"/>
      <c r="H20" s="305"/>
      <c r="I20" s="305"/>
      <c r="J20" s="305"/>
      <c r="K20" s="305"/>
      <c r="L20" s="306"/>
    </row>
    <row r="21" spans="1:13" s="2" customFormat="1" ht="20.100000000000001" customHeight="1">
      <c r="A21" s="218"/>
      <c r="B21" s="330"/>
      <c r="C21" s="145" t="s">
        <v>25</v>
      </c>
      <c r="D21" s="146">
        <f t="shared" si="0"/>
        <v>3.25</v>
      </c>
      <c r="E21" s="146">
        <v>5</v>
      </c>
      <c r="F21" s="147">
        <f t="shared" si="1"/>
        <v>0</v>
      </c>
      <c r="G21" s="305"/>
      <c r="H21" s="305"/>
      <c r="I21" s="305"/>
      <c r="J21" s="305"/>
      <c r="K21" s="305"/>
      <c r="L21" s="306"/>
    </row>
    <row r="22" spans="1:13" s="2" customFormat="1" ht="20.100000000000001" customHeight="1">
      <c r="A22" s="218"/>
      <c r="B22" s="330"/>
      <c r="C22" s="145" t="s">
        <v>27</v>
      </c>
      <c r="D22" s="146">
        <f t="shared" si="0"/>
        <v>0.32500000000000001</v>
      </c>
      <c r="E22" s="146">
        <v>0.5</v>
      </c>
      <c r="F22" s="147">
        <f t="shared" si="1"/>
        <v>0</v>
      </c>
      <c r="G22" s="305"/>
      <c r="H22" s="305"/>
      <c r="I22" s="305"/>
      <c r="J22" s="305"/>
      <c r="K22" s="305"/>
      <c r="L22" s="306"/>
    </row>
    <row r="23" spans="1:13" s="2" customFormat="1" ht="20.100000000000001" customHeight="1">
      <c r="A23" s="218"/>
      <c r="B23" s="330"/>
      <c r="C23" s="145" t="s">
        <v>156</v>
      </c>
      <c r="D23" s="146">
        <f t="shared" si="0"/>
        <v>1.3</v>
      </c>
      <c r="E23" s="146">
        <v>2</v>
      </c>
      <c r="F23" s="147">
        <f t="shared" si="1"/>
        <v>0</v>
      </c>
      <c r="G23" s="305"/>
      <c r="H23" s="305"/>
      <c r="I23" s="305"/>
      <c r="J23" s="305"/>
      <c r="K23" s="305"/>
      <c r="L23" s="306"/>
    </row>
    <row r="24" spans="1:13" s="2" customFormat="1" ht="20.100000000000001" customHeight="1">
      <c r="A24" s="218"/>
      <c r="B24" s="330"/>
      <c r="C24" s="145" t="s">
        <v>157</v>
      </c>
      <c r="D24" s="146">
        <f t="shared" si="0"/>
        <v>0.65</v>
      </c>
      <c r="E24" s="146">
        <v>1</v>
      </c>
      <c r="F24" s="147">
        <f t="shared" si="1"/>
        <v>0</v>
      </c>
      <c r="G24" s="305"/>
      <c r="H24" s="305"/>
      <c r="I24" s="305"/>
      <c r="J24" s="305"/>
      <c r="K24" s="305"/>
      <c r="L24" s="306"/>
    </row>
    <row r="25" spans="1:13" s="2" customFormat="1" ht="20.100000000000001" customHeight="1">
      <c r="A25" s="218"/>
      <c r="B25" s="330"/>
      <c r="C25" s="145" t="s">
        <v>41</v>
      </c>
      <c r="D25" s="146">
        <f t="shared" si="0"/>
        <v>0.13</v>
      </c>
      <c r="E25" s="146">
        <v>0.2</v>
      </c>
      <c r="F25" s="147">
        <f t="shared" si="1"/>
        <v>0</v>
      </c>
      <c r="G25" s="305"/>
      <c r="H25" s="305"/>
      <c r="I25" s="305"/>
      <c r="J25" s="305"/>
      <c r="K25" s="305"/>
      <c r="L25" s="306"/>
    </row>
    <row r="26" spans="1:13" s="2" customFormat="1" ht="20.100000000000001" customHeight="1">
      <c r="A26" s="218"/>
      <c r="B26" s="331"/>
      <c r="C26" s="148" t="s">
        <v>30</v>
      </c>
      <c r="D26" s="149">
        <f t="shared" si="0"/>
        <v>0.65</v>
      </c>
      <c r="E26" s="149">
        <v>1</v>
      </c>
      <c r="F26" s="150">
        <f t="shared" si="1"/>
        <v>0</v>
      </c>
      <c r="G26" s="307"/>
      <c r="H26" s="307"/>
      <c r="I26" s="307"/>
      <c r="J26" s="307"/>
      <c r="K26" s="307"/>
      <c r="L26" s="308"/>
    </row>
    <row r="27" spans="1:13" s="2" customFormat="1" ht="39.950000000000003" customHeight="1">
      <c r="A27" s="221"/>
      <c r="B27" s="26" t="s">
        <v>33</v>
      </c>
      <c r="C27" s="22" t="s">
        <v>34</v>
      </c>
      <c r="D27" s="23">
        <v>14</v>
      </c>
      <c r="E27" s="24">
        <v>20</v>
      </c>
      <c r="F27" s="15">
        <f t="shared" ref="F27:F34" si="2">($B$6*D27)+($B$7*E27)</f>
        <v>0</v>
      </c>
      <c r="G27" s="332" t="s">
        <v>181</v>
      </c>
      <c r="H27" s="333"/>
      <c r="I27" s="333"/>
      <c r="J27" s="333"/>
      <c r="K27" s="333"/>
      <c r="L27" s="334"/>
    </row>
    <row r="28" spans="1:13" s="2" customFormat="1" ht="20.100000000000001" customHeight="1">
      <c r="A28" s="218" t="s">
        <v>14</v>
      </c>
      <c r="B28" s="318" t="s">
        <v>161</v>
      </c>
      <c r="C28" s="18" t="s">
        <v>48</v>
      </c>
      <c r="D28" s="40">
        <f t="shared" ref="D28:D33" si="3">E28*0.65</f>
        <v>6.5</v>
      </c>
      <c r="E28" s="35">
        <v>10</v>
      </c>
      <c r="F28" s="40">
        <f t="shared" si="2"/>
        <v>0</v>
      </c>
      <c r="G28" s="195" t="s">
        <v>162</v>
      </c>
      <c r="H28" s="195"/>
      <c r="I28" s="195"/>
      <c r="J28" s="195"/>
      <c r="K28" s="195"/>
      <c r="L28" s="196"/>
    </row>
    <row r="29" spans="1:13" s="2" customFormat="1" ht="20.100000000000001" customHeight="1">
      <c r="A29" s="218"/>
      <c r="B29" s="319"/>
      <c r="C29" s="19" t="s">
        <v>163</v>
      </c>
      <c r="D29" s="61">
        <f t="shared" si="3"/>
        <v>6.5</v>
      </c>
      <c r="E29" s="29">
        <v>10</v>
      </c>
      <c r="F29" s="61">
        <f t="shared" si="2"/>
        <v>0</v>
      </c>
      <c r="G29" s="197"/>
      <c r="H29" s="197"/>
      <c r="I29" s="197"/>
      <c r="J29" s="197"/>
      <c r="K29" s="197"/>
      <c r="L29" s="198"/>
    </row>
    <row r="30" spans="1:13" s="2" customFormat="1" ht="20.100000000000001" customHeight="1">
      <c r="A30" s="218"/>
      <c r="B30" s="319"/>
      <c r="C30" s="19" t="s">
        <v>60</v>
      </c>
      <c r="D30" s="61">
        <f t="shared" si="3"/>
        <v>3.25</v>
      </c>
      <c r="E30" s="29">
        <v>5</v>
      </c>
      <c r="F30" s="61">
        <f t="shared" si="2"/>
        <v>0</v>
      </c>
      <c r="G30" s="197"/>
      <c r="H30" s="197"/>
      <c r="I30" s="197"/>
      <c r="J30" s="197"/>
      <c r="K30" s="197"/>
      <c r="L30" s="198"/>
    </row>
    <row r="31" spans="1:13" s="2" customFormat="1" ht="20.100000000000001" customHeight="1">
      <c r="A31" s="218"/>
      <c r="B31" s="321"/>
      <c r="C31" s="20" t="s">
        <v>35</v>
      </c>
      <c r="D31" s="37">
        <f t="shared" si="3"/>
        <v>6.5000000000000002E-2</v>
      </c>
      <c r="E31" s="15">
        <v>0.1</v>
      </c>
      <c r="F31" s="37">
        <f t="shared" si="2"/>
        <v>0</v>
      </c>
      <c r="G31" s="199"/>
      <c r="H31" s="199"/>
      <c r="I31" s="199"/>
      <c r="J31" s="199"/>
      <c r="K31" s="199"/>
      <c r="L31" s="200"/>
    </row>
    <row r="32" spans="1:13" s="2" customFormat="1" ht="20.100000000000001" customHeight="1">
      <c r="A32" s="218"/>
      <c r="B32" s="278" t="s">
        <v>159</v>
      </c>
      <c r="C32" s="174" t="s">
        <v>159</v>
      </c>
      <c r="D32" s="16">
        <f t="shared" si="3"/>
        <v>26</v>
      </c>
      <c r="E32" s="38">
        <v>40</v>
      </c>
      <c r="F32" s="131">
        <f t="shared" si="2"/>
        <v>0</v>
      </c>
      <c r="G32" s="228" t="s">
        <v>165</v>
      </c>
      <c r="H32" s="229"/>
      <c r="I32" s="229"/>
      <c r="J32" s="229"/>
      <c r="K32" s="229"/>
      <c r="L32" s="230"/>
    </row>
    <row r="33" spans="1:12" s="2" customFormat="1" ht="20.100000000000001" customHeight="1">
      <c r="A33" s="218"/>
      <c r="B33" s="244"/>
      <c r="C33" s="175" t="s">
        <v>38</v>
      </c>
      <c r="D33" s="17">
        <f t="shared" si="3"/>
        <v>3.25</v>
      </c>
      <c r="E33" s="39">
        <v>5</v>
      </c>
      <c r="F33" s="54">
        <f t="shared" si="2"/>
        <v>0</v>
      </c>
      <c r="G33" s="231"/>
      <c r="H33" s="232"/>
      <c r="I33" s="232"/>
      <c r="J33" s="232"/>
      <c r="K33" s="232"/>
      <c r="L33" s="233"/>
    </row>
    <row r="34" spans="1:12" s="2" customFormat="1" ht="20.100000000000001" customHeight="1" thickBot="1">
      <c r="A34" s="219"/>
      <c r="B34" s="176" t="s">
        <v>160</v>
      </c>
      <c r="C34" s="177" t="s">
        <v>164</v>
      </c>
      <c r="D34" s="178">
        <f t="shared" ref="D34" si="4">E34*0.65</f>
        <v>58.5</v>
      </c>
      <c r="E34" s="179">
        <v>90</v>
      </c>
      <c r="F34" s="180">
        <f t="shared" si="2"/>
        <v>0</v>
      </c>
      <c r="G34" s="253"/>
      <c r="H34" s="254"/>
      <c r="I34" s="254"/>
      <c r="J34" s="254"/>
      <c r="K34" s="254"/>
      <c r="L34" s="255"/>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6">
    <mergeCell ref="A1:L3"/>
    <mergeCell ref="A5:B5"/>
    <mergeCell ref="G9:L9"/>
    <mergeCell ref="B10:B17"/>
    <mergeCell ref="G10:L17"/>
    <mergeCell ref="G18:L18"/>
    <mergeCell ref="B19:B26"/>
    <mergeCell ref="G19:L26"/>
    <mergeCell ref="A28:A34"/>
    <mergeCell ref="A10:A27"/>
    <mergeCell ref="B28:B31"/>
    <mergeCell ref="G28:L31"/>
    <mergeCell ref="G34:L34"/>
    <mergeCell ref="G27:L27"/>
    <mergeCell ref="B32:B33"/>
    <mergeCell ref="G32:L33"/>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15일</vt:lpstr>
      <vt:lpstr>16일</vt:lpstr>
      <vt:lpstr>17일</vt:lpstr>
      <vt:lpstr>18일</vt:lpstr>
      <vt:lpstr>19일</vt:lpstr>
      <vt:lpstr>20일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2025-08-13T01:16:16Z</cp:lastPrinted>
  <dcterms:created xsi:type="dcterms:W3CDTF">2015-01-29T05:11:46Z</dcterms:created>
  <dcterms:modified xsi:type="dcterms:W3CDTF">2025-08-13T01:16:19Z</dcterms:modified>
</cp:coreProperties>
</file>